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2022\162205734.24\Engr\Modeling\Planned TIPPs\TP TMDLs\"/>
    </mc:Choice>
  </mc:AlternateContent>
  <xr:revisionPtr revIDLastSave="0" documentId="13_ncr:1_{18443DDF-36C8-44FF-99F5-66FAE3C2C2A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Metadata" sheetId="2" r:id="rId1"/>
    <sheet name="TP TMDLs" sheetId="1" r:id="rId2"/>
    <sheet name="Planned BMP Estimated Cost" sheetId="4" r:id="rId3"/>
  </sheets>
  <definedNames>
    <definedName name="_xlnm._FilterDatabase" localSheetId="2" hidden="1">'Planned BMP Estimated Cost'!$A$2:$O$59</definedName>
    <definedName name="_xlnm.Database" localSheetId="2">#REF!</definedName>
    <definedName name="_xlnm.Database">#REF!</definedName>
    <definedName name="Delta_TN" localSheetId="2">#REF!</definedName>
    <definedName name="Delta_TN">#REF!</definedName>
    <definedName name="Delta_TP" localSheetId="2">#REF!</definedName>
    <definedName name="Delta_TP">#REF!</definedName>
    <definedName name="Delta_TSS" localSheetId="2">#REF!</definedName>
    <definedName name="Delta_TSS">#REF!</definedName>
    <definedName name="FOR_TN" localSheetId="2">#REF!</definedName>
    <definedName name="FOR_TN">#REF!</definedName>
    <definedName name="FOR_TP" localSheetId="2">#REF!</definedName>
    <definedName name="FOR_TP">#REF!</definedName>
    <definedName name="FOR_TSS" localSheetId="2">#REF!</definedName>
    <definedName name="FOR_TSS">#REF!</definedName>
    <definedName name="ImperviousWatershedLRs_LOOKUP" localSheetId="2">#REF!</definedName>
    <definedName name="ImperviousWatershedLRs_LOOKUP">#REF!</definedName>
    <definedName name="ImpnoTC_TN" localSheetId="2">#REF!</definedName>
    <definedName name="ImpnoTC_TN">#REF!</definedName>
    <definedName name="ImpNoTC_TP" localSheetId="2">#REF!</definedName>
    <definedName name="ImpNoTC_TP">#REF!</definedName>
    <definedName name="ImpNoTC_TSS" localSheetId="2">#REF!</definedName>
    <definedName name="ImpNoTC_TSS">#REF!</definedName>
    <definedName name="MO_TN" localSheetId="2">#REF!</definedName>
    <definedName name="MO_TN">#REF!</definedName>
    <definedName name="MO_TP" localSheetId="2">#REF!</definedName>
    <definedName name="MO_TP">#REF!</definedName>
    <definedName name="MO_TSS" localSheetId="2">#REF!</definedName>
    <definedName name="MO_TSS">#REF!</definedName>
    <definedName name="Road_TN" localSheetId="2">#REF!</definedName>
    <definedName name="Road_TN">#REF!</definedName>
    <definedName name="Road_TP" localSheetId="2">#REF!</definedName>
    <definedName name="Road_TP">#REF!</definedName>
    <definedName name="Road_TSS" localSheetId="2">#REF!</definedName>
    <definedName name="Road_TSS">#REF!</definedName>
    <definedName name="septic_tn" localSheetId="2">#REF!</definedName>
    <definedName name="septic_tn">#REF!</definedName>
    <definedName name="septic_tp" localSheetId="2">#REF!</definedName>
    <definedName name="septic_tp">#REF!</definedName>
    <definedName name="septic_tss" localSheetId="2">#REF!</definedName>
    <definedName name="septic_tss">#REF!</definedName>
    <definedName name="TCOI_TN" localSheetId="2">#REF!</definedName>
    <definedName name="TCOI_TN">#REF!</definedName>
    <definedName name="TCOI_TP" localSheetId="2">#REF!</definedName>
    <definedName name="TCOI_TP">#REF!</definedName>
    <definedName name="TCOI_TSS" localSheetId="2">#REF!</definedName>
    <definedName name="TCOI_TSS">#REF!</definedName>
    <definedName name="TCOT_TN" localSheetId="2">#REF!</definedName>
    <definedName name="TCOT_TN">#REF!</definedName>
    <definedName name="TCOT_TP" localSheetId="2">#REF!</definedName>
    <definedName name="TCOT_TP">#REF!</definedName>
    <definedName name="TCOT_TSS" localSheetId="2">#REF!</definedName>
    <definedName name="TCOT_TSS">#REF!</definedName>
    <definedName name="Turf_TN" localSheetId="2">#REF!</definedName>
    <definedName name="Turf_TN">#REF!</definedName>
    <definedName name="Turf_TP" localSheetId="2">#REF!</definedName>
    <definedName name="Turf_TP">#REF!</definedName>
    <definedName name="Turf_TSS" localSheetId="2">#REF!</definedName>
    <definedName name="Turf_TSS">#REF!</definedName>
    <definedName name="WUrb_TN" localSheetId="2">#REF!</definedName>
    <definedName name="WUrb_TN">#REF!</definedName>
    <definedName name="WUrb_TP" localSheetId="2">#REF!</definedName>
    <definedName name="WUrb_TP">#REF!</definedName>
    <definedName name="WUrb_TSS" localSheetId="2">#REF!</definedName>
    <definedName name="WUrb_TSS">#REF!</definedName>
  </definedNames>
  <calcPr calcId="191029"/>
  <pivotCaches>
    <pivotCache cacheId="34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N16" i="4"/>
  <c r="M16" i="4"/>
  <c r="I16" i="4"/>
  <c r="L16" i="4" s="1"/>
  <c r="D29" i="1" l="1"/>
  <c r="E26" i="1" l="1"/>
  <c r="K29" i="4" l="1"/>
  <c r="J29" i="4"/>
  <c r="H27" i="4" l="1"/>
  <c r="E27" i="1" l="1"/>
  <c r="H12" i="4"/>
  <c r="I12" i="4" s="1"/>
  <c r="L12" i="4" s="1"/>
  <c r="I11" i="4"/>
  <c r="L11" i="4" s="1"/>
  <c r="N24" i="4"/>
  <c r="M24" i="4"/>
  <c r="I24" i="4"/>
  <c r="L24" i="4" s="1"/>
  <c r="N27" i="4"/>
  <c r="M27" i="4"/>
  <c r="I27" i="4"/>
  <c r="L27" i="4" s="1"/>
  <c r="N12" i="4"/>
  <c r="M12" i="4"/>
  <c r="N11" i="4"/>
  <c r="M11" i="4"/>
  <c r="N26" i="4"/>
  <c r="M26" i="4"/>
  <c r="L26" i="4"/>
  <c r="N25" i="4"/>
  <c r="M25" i="4"/>
  <c r="I25" i="4"/>
  <c r="L25" i="4" s="1"/>
  <c r="N10" i="4"/>
  <c r="M10" i="4"/>
  <c r="I10" i="4"/>
  <c r="L10" i="4" s="1"/>
  <c r="N9" i="4"/>
  <c r="M9" i="4"/>
  <c r="I9" i="4"/>
  <c r="L9" i="4" s="1"/>
  <c r="N28" i="4"/>
  <c r="M28" i="4"/>
  <c r="I28" i="4"/>
  <c r="L28" i="4" s="1"/>
  <c r="N23" i="4"/>
  <c r="M23" i="4"/>
  <c r="I23" i="4"/>
  <c r="L23" i="4" s="1"/>
  <c r="N22" i="4"/>
  <c r="M22" i="4"/>
  <c r="I22" i="4"/>
  <c r="L22" i="4" s="1"/>
  <c r="N21" i="4"/>
  <c r="M21" i="4"/>
  <c r="I21" i="4"/>
  <c r="L21" i="4" s="1"/>
  <c r="N20" i="4"/>
  <c r="M20" i="4"/>
  <c r="I20" i="4"/>
  <c r="L20" i="4" s="1"/>
  <c r="N19" i="4"/>
  <c r="M19" i="4"/>
  <c r="I19" i="4"/>
  <c r="L19" i="4" s="1"/>
  <c r="N8" i="4"/>
  <c r="M8" i="4"/>
  <c r="I8" i="4"/>
  <c r="L8" i="4" s="1"/>
  <c r="N7" i="4"/>
  <c r="M7" i="4"/>
  <c r="I7" i="4"/>
  <c r="L7" i="4" s="1"/>
  <c r="N18" i="4"/>
  <c r="M18" i="4"/>
  <c r="I18" i="4"/>
  <c r="L18" i="4" s="1"/>
  <c r="N17" i="4"/>
  <c r="M17" i="4"/>
  <c r="I17" i="4"/>
  <c r="L17" i="4" s="1"/>
  <c r="N5" i="4"/>
  <c r="M5" i="4"/>
  <c r="I5" i="4"/>
  <c r="L5" i="4" s="1"/>
  <c r="N15" i="4"/>
  <c r="M15" i="4"/>
  <c r="I15" i="4"/>
  <c r="L15" i="4" s="1"/>
  <c r="N14" i="4"/>
  <c r="M14" i="4"/>
  <c r="I14" i="4"/>
  <c r="L14" i="4" s="1"/>
  <c r="N13" i="4"/>
  <c r="M13" i="4"/>
  <c r="I13" i="4"/>
  <c r="L13" i="4" s="1"/>
  <c r="N3" i="4"/>
  <c r="M3" i="4"/>
  <c r="I3" i="4"/>
  <c r="L3" i="4" s="1"/>
  <c r="L29" i="4" l="1"/>
  <c r="M29" i="4"/>
  <c r="N29" i="4"/>
  <c r="G20" i="1"/>
  <c r="H20" i="1" s="1"/>
  <c r="G19" i="1"/>
  <c r="H19" i="1" s="1"/>
  <c r="G15" i="1"/>
  <c r="H15" i="1" s="1"/>
  <c r="G13" i="1"/>
  <c r="H1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tc={1AEFBDC0-3A31-40A7-85F8-2B1E4A3E4D11}</author>
    <author>tc={BB0FAE80-E197-48F5-A7C1-E00C7210DE57}</author>
    <author>tc={F6CDF242-9A0C-42BC-A860-4C52558E7132}</author>
    <author>tc={74846264-7CE0-4F46-ACE2-2EA7BEDA2FBA}</author>
    <author>tc={276634E2-E353-428D-9D9A-07D7859E7FA7}</author>
    <author>tc={BBBC5EED-2863-472B-813B-C91E8587F207}</author>
    <author>tc={A2B458E8-253E-4752-8915-2909C4E4CFEB}</author>
    <author>tc={A510AC41-CE9C-4330-BC78-1356FDF5BE62}</author>
    <author>tc={41F720BA-E8DC-4B62-AED3-EE218ABB006D}</author>
    <author>tc={6F0091EA-7E11-4394-BCD8-9F748FC2D032}</author>
    <author>tc={0A895EA2-CC45-4F89-969A-F316D39396B2}</author>
  </authors>
  <commentList>
    <comment ref="H3" authorId="0" shapeId="0" xr:uid="{1AEFBDC0-3A31-40A7-85F8-2B1E4A3E4D1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Changed from 21.2 to 15.9; added 5.3 ac FPU to Planned (Gap Filler) </t>
      </text>
    </comment>
    <comment ref="H5" authorId="1" shapeId="0" xr:uid="{BB0FAE80-E197-48F5-A7C1-E00C7210DE5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Changed from 4,462.5 to 1,785; added 2,677.5 ac FPU to Planned (Gap Filler) </t>
      </text>
    </comment>
    <comment ref="H11" authorId="2" shapeId="0" xr:uid="{F6CDF242-9A0C-42BC-A860-4C52558E7132}">
      <text>
        <t>[Threaded comment]
Your version of Excel allows you to read this threaded comment; however, any edits to it will get removed if the file is opened in a newer version of Excel. Learn more: https://go.microsoft.com/fwlink/?linkid=870924
Comment:
    Reduced original site selection treatment</t>
      </text>
    </comment>
    <comment ref="H12" authorId="3" shapeId="0" xr:uid="{74846264-7CE0-4F46-ACE2-2EA7BEDA2FBA}">
      <text>
        <t>[Threaded comment]
Your version of Excel allows you to read this threaded comment; however, any edits to it will get removed if the file is opened in a newer version of Excel. Learn more: https://go.microsoft.com/fwlink/?linkid=870924
Comment:
    Reduced original site selection treatment</t>
      </text>
    </comment>
    <comment ref="H13" authorId="4" shapeId="0" xr:uid="{276634E2-E353-428D-9D9A-07D7859E7FA7}">
      <text>
        <t>[Threaded comment]
Your version of Excel allows you to read this threaded comment; however, any edits to it will get removed if the file is opened in a newer version of Excel. Learn more: https://go.microsoft.com/fwlink/?linkid=870924
Comment:
    Changed 42.4 to 15.9; added 26.5 to Planned (Gap Filler)</t>
      </text>
    </comment>
    <comment ref="A14" authorId="5" shapeId="0" xr:uid="{BBBC5EED-2863-472B-813B-C91E8587F207}">
      <text>
        <t>[Threaded comment]
Your version of Excel allows you to read this threaded comment; however, any edits to it will get removed if the file is opened in a newer version of Excel. Learn more: https://go.microsoft.com/fwlink/?linkid=870924
Comment:
    Switched from Milestone 1 (MEP Placeholder) to Planned (Gap Filler)</t>
      </text>
    </comment>
    <comment ref="A15" authorId="6" shapeId="0" xr:uid="{A2B458E8-253E-4752-8915-2909C4E4CFEB}">
      <text>
        <t>[Threaded comment]
Your version of Excel allows you to read this threaded comment; however, any edits to it will get removed if the file is opened in a newer version of Excel. Learn more: https://go.microsoft.com/fwlink/?linkid=870924
Comment:
    Changed from Milestone 1 (MEP Placeholder) to Planned (Gap Filler)</t>
      </text>
    </comment>
    <comment ref="A16" authorId="7" shapeId="0" xr:uid="{A510AC41-CE9C-4330-BC78-1356FDF5BE62}">
      <text>
        <t>[Threaded comment]
Your version of Excel allows you to read this threaded comment; however, any edits to it will get removed if the file is opened in a newer version of Excel. Learn more: https://go.microsoft.com/fwlink/?linkid=870924
Comment:
    Moved lf from Milestone 1 (MEP Placeholder) to Planned (Gap Filler)</t>
      </text>
    </comment>
    <comment ref="H17" authorId="8" shapeId="0" xr:uid="{41F720BA-E8DC-4B62-AED3-EE218ABB006D}">
      <text>
        <t>[Threaded comment]
Your version of Excel allows you to read this threaded comment; however, any edits to it will get removed if the file is opened in a newer version of Excel. Learn more: https://go.microsoft.com/fwlink/?linkid=870924
Comment:
    Changed 4,462.5 to 1,785; added 2,677.5 to Planned (Gap Filler)</t>
      </text>
    </comment>
    <comment ref="H18" authorId="9" shapeId="0" xr:uid="{6F0091EA-7E11-4394-BCD8-9F748FC2D032}">
      <text>
        <t>[Threaded comment]
Your version of Excel allows you to read this threaded comment; however, any edits to it will get removed if the file is opened in a newer version of Excel. Learn more: https://go.microsoft.com/fwlink/?linkid=870924
Comment:
    Changed 4,462.5 to 1,785; added 2,677.5 to Planned (Gap Filler)</t>
      </text>
    </comment>
    <comment ref="H27" authorId="10" shapeId="0" xr:uid="{0A895EA2-CC45-4F89-969A-F316D39396B2}">
      <text>
        <t>[Threaded comment]
Your version of Excel allows you to read this threaded comment; however, any edits to it will get removed if the file is opened in a newer version of Excel. Learn more: https://go.microsoft.com/fwlink/?linkid=870924
Comment:
    Reduced original site selection treatment</t>
      </text>
    </comment>
  </commentList>
</comments>
</file>

<file path=xl/sharedStrings.xml><?xml version="1.0" encoding="utf-8"?>
<sst xmlns="http://schemas.openxmlformats.org/spreadsheetml/2006/main" count="376" uniqueCount="119">
  <si>
    <t>Gwynns Falls</t>
  </si>
  <si>
    <t>Planned TIPPs</t>
  </si>
  <si>
    <t>AACo_Baltimore Harbor</t>
  </si>
  <si>
    <t>BaCo_Baltimore Harbor</t>
  </si>
  <si>
    <t>BaCo_Gwynns Falls</t>
  </si>
  <si>
    <t>BaCo_Jones Falls</t>
  </si>
  <si>
    <t>AACo_Patapsco River L N Br</t>
  </si>
  <si>
    <t>BaCo_Patapsco River L N Br</t>
  </si>
  <si>
    <t>HoCo_Patapsco River L N Br</t>
  </si>
  <si>
    <t>Milestone 1</t>
  </si>
  <si>
    <t>UC Retrofit</t>
  </si>
  <si>
    <t>Remediated BMPs</t>
  </si>
  <si>
    <t>MEP Placeholders</t>
  </si>
  <si>
    <t>Milestone 2</t>
  </si>
  <si>
    <t>Site Selection</t>
  </si>
  <si>
    <t>Gap Filler</t>
  </si>
  <si>
    <t>SOURCE INFORMATION</t>
  </si>
  <si>
    <t>Planning Tier</t>
  </si>
  <si>
    <t>Planned Scenario</t>
  </si>
  <si>
    <t>County</t>
  </si>
  <si>
    <t>County/Watershed</t>
  </si>
  <si>
    <t xml:space="preserve">BMP </t>
  </si>
  <si>
    <t>Unit</t>
  </si>
  <si>
    <t>Treatment</t>
  </si>
  <si>
    <t>IA Credit</t>
  </si>
  <si>
    <t>TN EOS lbs/yr</t>
  </si>
  <si>
    <t>TP EOS lbs/yr</t>
  </si>
  <si>
    <t>Estimated Cost Using IA Credit</t>
  </si>
  <si>
    <t>Estimated Cost Using TN</t>
  </si>
  <si>
    <t>Estimated Cost Using TP</t>
  </si>
  <si>
    <t>Notes</t>
  </si>
  <si>
    <t>BMP Type</t>
  </si>
  <si>
    <t>Median Cost/IA Credit ($/LB reduced per year)</t>
  </si>
  <si>
    <r>
      <rPr>
        <b/>
        <sz val="11"/>
        <rFont val="Calibri"/>
        <family val="2"/>
      </rPr>
      <t>Median Cost/TN ($/LB reduced per year)</t>
    </r>
  </si>
  <si>
    <r>
      <rPr>
        <b/>
        <sz val="11"/>
        <rFont val="Calibri"/>
        <family val="2"/>
      </rPr>
      <t>Median Cost/TP ($/LB reduced per year)</t>
    </r>
  </si>
  <si>
    <t>Planned</t>
  </si>
  <si>
    <t xml:space="preserve">Anne Arundel </t>
  </si>
  <si>
    <t>AACo - Patapsco R LN Br</t>
  </si>
  <si>
    <t>FPU</t>
  </si>
  <si>
    <t>Ac Converted</t>
  </si>
  <si>
    <t>copied reduction from TIPP xlsx</t>
  </si>
  <si>
    <r>
      <rPr>
        <sz val="11"/>
        <rFont val="Calibri"/>
        <family val="2"/>
      </rPr>
      <t>Outfall stabilization</t>
    </r>
  </si>
  <si>
    <t>Row Labels</t>
  </si>
  <si>
    <t>Baltimore</t>
  </si>
  <si>
    <r>
      <rPr>
        <sz val="11"/>
        <rFont val="Calibri"/>
        <family val="2"/>
      </rPr>
      <t>Stream Restoration</t>
    </r>
  </si>
  <si>
    <t>BaCo - Gwynns Falls</t>
  </si>
  <si>
    <r>
      <rPr>
        <sz val="11"/>
        <rFont val="Calibri"/>
        <family val="2"/>
      </rPr>
      <t>Forestation on Previous Urban (Tree Planting)</t>
    </r>
  </si>
  <si>
    <t>Conversion of Existing BMP</t>
  </si>
  <si>
    <t>BaCo - Jones Falls</t>
  </si>
  <si>
    <t>Impervious Surface Reduction</t>
  </si>
  <si>
    <t>BaCo - Patapsco R LN Br</t>
  </si>
  <si>
    <t>Chapter 5 Stormwater Sites - New</t>
  </si>
  <si>
    <t>Howard</t>
  </si>
  <si>
    <t>HoCo - Patapsco R LN Br</t>
  </si>
  <si>
    <t>OUT</t>
  </si>
  <si>
    <t>AACo - Baltimore Harbor</t>
  </si>
  <si>
    <t>lf</t>
  </si>
  <si>
    <t>EIA</t>
  </si>
  <si>
    <t>Per linear foot</t>
  </si>
  <si>
    <t>STRE</t>
  </si>
  <si>
    <t>Per acre of land cover converted</t>
  </si>
  <si>
    <t>Source: MDE's 2021 Accounting Guidance</t>
  </si>
  <si>
    <t>Grand Total</t>
  </si>
  <si>
    <t>MEP Placeholder</t>
  </si>
  <si>
    <t>Proposed BMPs in GDB: SWM BMP Retrofit</t>
  </si>
  <si>
    <t>DA</t>
  </si>
  <si>
    <t>copied reduction and IA credit from SHA gdb; cost is from the MEP Restoration portfolio</t>
  </si>
  <si>
    <t>copied reduction from AMT</t>
  </si>
  <si>
    <t>Site Selection (Status = Recommended)</t>
  </si>
  <si>
    <t>Watershed</t>
  </si>
  <si>
    <t>Baltimore Harbor</t>
  </si>
  <si>
    <t>Patapsco R LN Br</t>
  </si>
  <si>
    <t>Cost Estimate</t>
  </si>
  <si>
    <t>M:\2022\162205734.24\Engr\Modeling</t>
  </si>
  <si>
    <t>Tab: Planned BMP Estimated Cost</t>
  </si>
  <si>
    <t>Original Planned TIPPs for Balt Harbor TN/TP TMDL IP</t>
  </si>
  <si>
    <t>Original Cost Estimate for Balt Harbor TN/TP TMDL IP</t>
  </si>
  <si>
    <t>M:\2022\162205734.24\Engr\Modeling\Planned TIPPs</t>
  </si>
  <si>
    <t>Anne Arundel</t>
  </si>
  <si>
    <t>Carrol</t>
  </si>
  <si>
    <t>TP lbs Remaining (as of FY23 Progress modeling)</t>
  </si>
  <si>
    <t>Reductions TP EOS lbs/yr</t>
  </si>
  <si>
    <t>CrCo_S Branch Patapsco</t>
  </si>
  <si>
    <t>HoCo_S Branch Patapsco</t>
  </si>
  <si>
    <t>Implementation Edited to achieve TP Target</t>
  </si>
  <si>
    <t>Excess Reduction - by County</t>
  </si>
  <si>
    <t>Total - 
by County</t>
  </si>
  <si>
    <t>Outfall stabilization</t>
  </si>
  <si>
    <t>Sum of TN EOS lbs/yr</t>
  </si>
  <si>
    <t>Sum of TP EOS lbs/yr</t>
  </si>
  <si>
    <t>IMPP</t>
  </si>
  <si>
    <t>MSWG</t>
  </si>
  <si>
    <t>Carroll</t>
  </si>
  <si>
    <t>CrCo - Patapsco R LN Br</t>
  </si>
  <si>
    <t>CrCo - S Br Patapsco</t>
  </si>
  <si>
    <t>copied reduction from TIPP xlsx; IA credit from Grass Swale Site Selection in Baltimore Harbor .xlsx</t>
  </si>
  <si>
    <t>1.      AACo_Baltimore Harbor_TIPP_PlannedBMPs_20240918_TPtarget.xlsm</t>
  </si>
  <si>
    <t>2.      AACo_Patapsco River L N Br_TIPP_ PlannedBMPs _20240918_TPtarget.xlsm</t>
  </si>
  <si>
    <t>3.      BaCo_Baltimore Harbor_TIPP_ PlannedBMPs _20240918_TPtarget.xlsm</t>
  </si>
  <si>
    <t>4.      BaCo_Gwynns Falls_TIPP_ PlannedBMPs _20240918_TPtarget.xlsm</t>
  </si>
  <si>
    <t>5.      BaCo_Jones Falls_TIPP_ PlannedBMPs _20240918_TPtarget.xlsm</t>
  </si>
  <si>
    <t>6.      BaCo_Patapsco River L N Br_TIPP_ PlannedBMPs _20240918_TPtarget.xlsm</t>
  </si>
  <si>
    <t>7.      CrCo_S Branch Patapsco_TIPP_ PlannedBMPs _20240918_TPtarget.xlsm</t>
  </si>
  <si>
    <t>8.      HoCo_Patapsco River L N Br_TIPP_ PlannedBMPs _20240918_TPtarget.xlsm</t>
  </si>
  <si>
    <t>9.      HoCo_S Branch Patapsco_TIPP_ PlannedBMPs _20240918_TPtarget.xlsm</t>
  </si>
  <si>
    <t>S Br Patapsco</t>
  </si>
  <si>
    <t xml:space="preserve"> Jones Falls</t>
  </si>
  <si>
    <t>Full Implementation for Baltimore Harbor Tidal TN TMDL</t>
  </si>
  <si>
    <t>BaltHarborTidal_P6AMT_AllSummary_2025.03.05</t>
  </si>
  <si>
    <t>AACo_Baltimore Harbor_TIPP_PlannedBMPs_20250318.xlsm</t>
  </si>
  <si>
    <t>BaCo_Baltimore Harbor_TIPP_ PlannedBMPs _20250318.xlsm</t>
  </si>
  <si>
    <t>BaCo_Gwynns Falls_TIPP_ PlannedBMPs _20250318.xlsm</t>
  </si>
  <si>
    <t>BaCo_Jones Falls_TIPP_ PlannedBMPs _20250318.xlsm</t>
  </si>
  <si>
    <t>AACo_Patapsco River L N Br_TIPP_ PlannedBMPs _20250318.xlsm</t>
  </si>
  <si>
    <t>BaCo_Patapsco River L N Br_TIPP_ PlannedBMPs _20250318.xlsm</t>
  </si>
  <si>
    <t>HoCo_Patapsco River L N Br_TIPP_ PlannedBMPs _20250318.xlsm</t>
  </si>
  <si>
    <t>Source: SHA_BMPCost_RestorationFunding_2025.03.05.xlsx</t>
  </si>
  <si>
    <t>Sum of Estimated Cost Using TP</t>
  </si>
  <si>
    <t>Cost Estimate based on Median Cost/TP ($/LB reduced per 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</si>
</sst>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&quot;$&quot;#,##0"/>
    <numFmt numFmtId="166" formatCode="\$#,##0.00;\$#,##0.0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2" fontId="0" fillId="0" borderId="0" xfId="0" applyNumberFormat="1"/>
    <xf numFmtId="4" fontId="0" fillId="0" borderId="0" xfId="0" applyNumberForma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5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vertical="center"/>
    </xf>
    <xf numFmtId="4" fontId="0" fillId="0" borderId="0" xfId="0" applyNumberFormat="1" applyAlignment="1">
      <alignment vertical="center" wrapText="1"/>
    </xf>
    <xf numFmtId="165" fontId="0" fillId="0" borderId="0" xfId="0" applyNumberForma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166" fontId="5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right"/>
    </xf>
    <xf numFmtId="4" fontId="6" fillId="0" borderId="0" xfId="0" applyNumberFormat="1" applyFont="1"/>
    <xf numFmtId="165" fontId="6" fillId="0" borderId="0" xfId="0" applyNumberFormat="1" applyFont="1"/>
    <xf numFmtId="0" fontId="6" fillId="0" borderId="0" xfId="0" applyFont="1"/>
    <xf numFmtId="0" fontId="0" fillId="0" borderId="0" xfId="0" applyAlignment="1">
      <alignment horizontal="left" indent="1"/>
    </xf>
    <xf numFmtId="0" fontId="5" fillId="0" borderId="2" xfId="0" applyFont="1" applyBorder="1" applyAlignment="1">
      <alignment horizontal="left" vertical="top"/>
    </xf>
    <xf numFmtId="0" fontId="2" fillId="0" borderId="2" xfId="0" applyFont="1" applyBorder="1"/>
    <xf numFmtId="0" fontId="0" fillId="0" borderId="2" xfId="0" applyBorder="1"/>
    <xf numFmtId="0" fontId="1" fillId="0" borderId="0" xfId="0" applyFont="1"/>
    <xf numFmtId="165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4" fontId="2" fillId="0" borderId="0" xfId="0" applyNumberFormat="1" applyFont="1"/>
    <xf numFmtId="165" fontId="2" fillId="0" borderId="0" xfId="0" applyNumberFormat="1" applyFont="1"/>
    <xf numFmtId="0" fontId="0" fillId="0" borderId="0" xfId="0" pivotButton="1"/>
    <xf numFmtId="0" fontId="0" fillId="0" borderId="0" xfId="0" applyAlignment="1">
      <alignment horizontal="left" indent="2"/>
    </xf>
    <xf numFmtId="4" fontId="0" fillId="0" borderId="0" xfId="0" applyNumberFormat="1" applyAlignment="1">
      <alignment horizontal="left"/>
    </xf>
    <xf numFmtId="164" fontId="0" fillId="3" borderId="0" xfId="0" applyNumberFormat="1" applyFill="1" applyAlignment="1">
      <alignment horizontal="right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4" fontId="6" fillId="0" borderId="0" xfId="0" applyNumberFormat="1" applyFont="1" applyAlignment="1">
      <alignment horizontal="right" vertical="center"/>
    </xf>
    <xf numFmtId="0" fontId="7" fillId="0" borderId="0" xfId="0" applyFont="1"/>
    <xf numFmtId="164" fontId="0" fillId="2" borderId="0" xfId="0" applyNumberFormat="1" applyFill="1" applyAlignment="1">
      <alignment horizontal="right"/>
    </xf>
    <xf numFmtId="4" fontId="6" fillId="4" borderId="0" xfId="0" applyNumberFormat="1" applyFont="1" applyFill="1"/>
    <xf numFmtId="4" fontId="6" fillId="5" borderId="0" xfId="0" applyNumberFormat="1" applyFont="1" applyFill="1"/>
    <xf numFmtId="4" fontId="6" fillId="6" borderId="0" xfId="0" applyNumberFormat="1" applyFont="1" applyFill="1"/>
    <xf numFmtId="4" fontId="6" fillId="7" borderId="0" xfId="0" applyNumberFormat="1" applyFont="1" applyFill="1"/>
    <xf numFmtId="0" fontId="6" fillId="0" borderId="0" xfId="0" applyFont="1" applyAlignment="1">
      <alignment horizontal="right"/>
    </xf>
    <xf numFmtId="164" fontId="6" fillId="2" borderId="0" xfId="0" applyNumberFormat="1" applyFont="1" applyFill="1" applyAlignment="1">
      <alignment horizontal="right"/>
    </xf>
    <xf numFmtId="0" fontId="0" fillId="2" borderId="0" xfId="0" applyFill="1"/>
    <xf numFmtId="0" fontId="0" fillId="2" borderId="0" xfId="0" applyFill="1" applyAlignment="1">
      <alignment horizontal="left"/>
    </xf>
    <xf numFmtId="165" fontId="6" fillId="6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  <xf numFmtId="165" fontId="6" fillId="4" borderId="0" xfId="0" applyNumberFormat="1" applyFont="1" applyFill="1" applyAlignment="1">
      <alignment horizontal="center" vertical="center"/>
    </xf>
    <xf numFmtId="165" fontId="6" fillId="5" borderId="0" xfId="0" applyNumberFormat="1" applyFont="1" applyFill="1" applyAlignment="1">
      <alignment horizontal="center" vertical="center"/>
    </xf>
    <xf numFmtId="165" fontId="6" fillId="7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2" fillId="0" borderId="0" xfId="0" applyNumberFormat="1" applyFont="1" applyFill="1"/>
  </cellXfs>
  <cellStyles count="1">
    <cellStyle name="Normal" xfId="0" builtinId="0"/>
  </cellStyles>
  <dxfs count="32">
    <dxf>
      <numFmt numFmtId="165" formatCode="&quot;$&quot;#,##0"/>
    </dxf>
    <dxf>
      <numFmt numFmtId="165" formatCode="&quot;$&quot;#,##0"/>
    </dxf>
    <dxf>
      <numFmt numFmtId="164" formatCode="#,##0.0"/>
    </dxf>
    <dxf>
      <numFmt numFmtId="164" formatCode="#,##0.0"/>
    </dxf>
    <dxf>
      <numFmt numFmtId="165" formatCode="&quot;$&quot;#,##0"/>
    </dxf>
    <dxf>
      <numFmt numFmtId="165" formatCode="&quot;$&quot;#,##0"/>
    </dxf>
    <dxf>
      <numFmt numFmtId="164" formatCode="#,##0.0"/>
    </dxf>
    <dxf>
      <numFmt numFmtId="164" formatCode="#,##0.0"/>
    </dxf>
    <dxf>
      <numFmt numFmtId="165" formatCode="&quot;$&quot;#,##0"/>
    </dxf>
    <dxf>
      <numFmt numFmtId="165" formatCode="&quot;$&quot;#,##0"/>
    </dxf>
    <dxf>
      <numFmt numFmtId="164" formatCode="#,##0.0"/>
    </dxf>
    <dxf>
      <numFmt numFmtId="164" formatCode="#,##0.0"/>
    </dxf>
    <dxf>
      <numFmt numFmtId="165" formatCode="&quot;$&quot;#,##0"/>
    </dxf>
    <dxf>
      <numFmt numFmtId="165" formatCode="&quot;$&quot;#,##0"/>
    </dxf>
    <dxf>
      <numFmt numFmtId="164" formatCode="#,##0.0"/>
    </dxf>
    <dxf>
      <numFmt numFmtId="164" formatCode="#,##0.0"/>
    </dxf>
    <dxf>
      <numFmt numFmtId="165" formatCode="&quot;$&quot;#,##0"/>
    </dxf>
    <dxf>
      <numFmt numFmtId="165" formatCode="&quot;$&quot;#,##0"/>
    </dxf>
    <dxf>
      <numFmt numFmtId="164" formatCode="#,##0.0"/>
    </dxf>
    <dxf>
      <numFmt numFmtId="164" formatCode="#,##0.0"/>
    </dxf>
    <dxf>
      <numFmt numFmtId="165" formatCode="&quot;$&quot;#,##0"/>
    </dxf>
    <dxf>
      <numFmt numFmtId="165" formatCode="&quot;$&quot;#,##0"/>
    </dxf>
    <dxf>
      <numFmt numFmtId="164" formatCode="#,##0.0"/>
    </dxf>
    <dxf>
      <numFmt numFmtId="164" formatCode="#,##0.0"/>
    </dxf>
    <dxf>
      <numFmt numFmtId="165" formatCode="&quot;$&quot;#,##0"/>
    </dxf>
    <dxf>
      <numFmt numFmtId="165" formatCode="&quot;$&quot;#,##0"/>
    </dxf>
    <dxf>
      <numFmt numFmtId="164" formatCode="#,##0.0"/>
    </dxf>
    <dxf>
      <numFmt numFmtId="164" formatCode="#,##0.0"/>
    </dxf>
    <dxf>
      <numFmt numFmtId="164" formatCode="#,##0.0"/>
    </dxf>
    <dxf>
      <numFmt numFmtId="164" formatCode="#,##0.0"/>
    </dxf>
    <dxf>
      <numFmt numFmtId="165" formatCode="&quot;$&quot;#,##0"/>
    </dxf>
    <dxf>
      <numFmt numFmtId="165" formatCode="&quot;$&quot;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egan Crunkleton" id="{DCBA3A8D-E0AF-441A-8B87-DF9241BEA4FC}" userId="S::megan.crunkleton@kci.com::924f782a-806f-4512-a981-78d8e014ca8c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egan Crunkleton" refreshedDate="45735.44626689815" createdVersion="8" refreshedVersion="8" minRefreshableVersion="3" recordCount="26" xr:uid="{70FEE767-DC89-40E6-877C-F4974B1444BD}">
  <cacheSource type="worksheet">
    <worksheetSource ref="A2:N28" sheet="Planned BMP Estimated Cost"/>
  </cacheSource>
  <cacheFields count="14">
    <cacheField name="Planning Tier" numFmtId="0">
      <sharedItems count="3">
        <s v="Milestone 1"/>
        <s v="Milestone 2"/>
        <s v="Planned"/>
      </sharedItems>
    </cacheField>
    <cacheField name="Planned Scenario" numFmtId="0">
      <sharedItems count="5">
        <s v="MEP Placeholder"/>
        <s v="Proposed BMPs in GDB: SWM BMP Retrofit"/>
        <s v="Remediated BMPs"/>
        <s v="Site Selection (Status = Recommended)"/>
        <s v="Gap Filler"/>
      </sharedItems>
    </cacheField>
    <cacheField name="County" numFmtId="0">
      <sharedItems count="4">
        <s v="Anne Arundel "/>
        <s v="Baltimore"/>
        <s v="Carroll"/>
        <s v="Howard"/>
      </sharedItems>
    </cacheField>
    <cacheField name="Watershed" numFmtId="0">
      <sharedItems count="5">
        <s v="Baltimore Harbor"/>
        <s v="Patapsco R LN Br"/>
        <s v="Gwynns Falls"/>
        <s v=" Jones Falls"/>
        <s v="S Br Patapsco"/>
      </sharedItems>
    </cacheField>
    <cacheField name="County/Watershed" numFmtId="0">
      <sharedItems/>
    </cacheField>
    <cacheField name="BMP " numFmtId="0">
      <sharedItems count="6">
        <s v="FPU"/>
        <s v="OUT"/>
        <s v="Conversion of Existing BMP"/>
        <s v="STRE"/>
        <s v="IMPP"/>
        <s v="MSWG"/>
      </sharedItems>
    </cacheField>
    <cacheField name="Unit" numFmtId="0">
      <sharedItems/>
    </cacheField>
    <cacheField name="Treatment" numFmtId="164">
      <sharedItems containsSemiMixedTypes="0" containsString="0" containsNumber="1" minValue="0" maxValue="3400"/>
    </cacheField>
    <cacheField name="IA Credit" numFmtId="0">
      <sharedItems containsSemiMixedTypes="0" containsString="0" containsNumber="1" minValue="0" maxValue="85.36"/>
    </cacheField>
    <cacheField name="TN EOS lbs/yr" numFmtId="0">
      <sharedItems containsSemiMixedTypes="0" containsString="0" containsNumber="1" minValue="0" maxValue="629.81248866948738"/>
    </cacheField>
    <cacheField name="TP EOS lbs/yr" numFmtId="0">
      <sharedItems containsSemiMixedTypes="0" containsString="0" containsNumber="1" minValue="0" maxValue="231.20000000000002"/>
    </cacheField>
    <cacheField name="Estimated Cost Using IA Credit" numFmtId="165">
      <sharedItems containsSemiMixedTypes="0" containsString="0" containsNumber="1" minValue="0" maxValue="11919807.805997925"/>
    </cacheField>
    <cacheField name="Estimated Cost Using TN" numFmtId="165">
      <sharedItems containsSemiMixedTypes="0" containsString="0" containsNumber="1" minValue="0" maxValue="3816123.6433777106"/>
    </cacheField>
    <cacheField name="Estimated Cost Using TP" numFmtId="165">
      <sharedItems containsSemiMixedTypes="0" containsString="0" containsNumber="1" minValue="0" maxValue="428384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">
  <r>
    <x v="0"/>
    <x v="0"/>
    <x v="0"/>
    <x v="0"/>
    <s v="AACo - Baltimore Harbor"/>
    <x v="0"/>
    <s v="Ac Converted"/>
    <n v="15.9"/>
    <n v="17.490000000000002"/>
    <n v="161.66857678006812"/>
    <n v="14.656686262665202"/>
    <n v="2442331.7540640081"/>
    <n v="979572.95122073055"/>
    <n v="568678.11116087157"/>
  </r>
  <r>
    <x v="0"/>
    <x v="0"/>
    <x v="0"/>
    <x v="1"/>
    <s v="AACo - Patapsco R LN Br"/>
    <x v="0"/>
    <s v="Ac Converted"/>
    <n v="0"/>
    <n v="0"/>
    <n v="0"/>
    <n v="0"/>
    <n v="0"/>
    <n v="0"/>
    <n v="0"/>
  </r>
  <r>
    <x v="0"/>
    <x v="0"/>
    <x v="0"/>
    <x v="0"/>
    <s v="AACo - Baltimore Harbor"/>
    <x v="1"/>
    <s v="lf"/>
    <n v="1785"/>
    <n v="35.700000000000003"/>
    <n v="133.875"/>
    <n v="121.38000000000001"/>
    <n v="972667.65045372106"/>
    <n v="457155.33589805808"/>
    <n v="909321.81766898243"/>
  </r>
  <r>
    <x v="0"/>
    <x v="1"/>
    <x v="0"/>
    <x v="0"/>
    <s v="AACo - Baltimore Harbor"/>
    <x v="2"/>
    <s v="DA"/>
    <n v="11.38"/>
    <n v="7.75"/>
    <n v="80.727378818706455"/>
    <n v="11.47"/>
    <n v="70000"/>
    <n v="70000"/>
    <n v="70000"/>
  </r>
  <r>
    <x v="0"/>
    <x v="2"/>
    <x v="0"/>
    <x v="0"/>
    <s v="AACo - Baltimore Harbor"/>
    <x v="0"/>
    <s v="Ac Converted"/>
    <n v="33.6"/>
    <n v="36.960000000000008"/>
    <n v="320.8551948562253"/>
    <n v="29.08"/>
    <n v="5161153.8953805463"/>
    <n v="1944107.360871905"/>
    <n v="1128301.3892903642"/>
  </r>
  <r>
    <x v="0"/>
    <x v="2"/>
    <x v="0"/>
    <x v="1"/>
    <s v="AACo - Patapsco R LN Br"/>
    <x v="0"/>
    <s v="Ac Converted"/>
    <n v="10.9"/>
    <n v="11.990000000000002"/>
    <n v="86.281831432950383"/>
    <n v="10.061819123790412"/>
    <n v="1674302.9005847604"/>
    <n v="522793.9154093244"/>
    <n v="390397.67868504394"/>
  </r>
  <r>
    <x v="1"/>
    <x v="3"/>
    <x v="0"/>
    <x v="0"/>
    <s v="AACo - Baltimore Harbor"/>
    <x v="0"/>
    <s v="Ac Converted"/>
    <n v="6.77"/>
    <n v="7.4470000000000001"/>
    <n v="68.836243069249122"/>
    <n v="6.24"/>
    <n v="1039911.0676109015"/>
    <n v="417088.60879021039"/>
    <n v="242111.43979270541"/>
  </r>
  <r>
    <x v="1"/>
    <x v="3"/>
    <x v="0"/>
    <x v="1"/>
    <s v="AACo - Patapsco R LN Br"/>
    <x v="0"/>
    <s v="Ac Converted"/>
    <n v="14.69"/>
    <n v="16.159000000000002"/>
    <n v="149.36549640875475"/>
    <n v="13.541303220034706"/>
    <n v="2256468.7715220302"/>
    <n v="905026.83354921581"/>
    <n v="525401.34924233984"/>
  </r>
  <r>
    <x v="1"/>
    <x v="3"/>
    <x v="0"/>
    <x v="0"/>
    <s v="AACo - Baltimore Harbor"/>
    <x v="3"/>
    <s v="lf"/>
    <n v="3400"/>
    <n v="68"/>
    <n v="255"/>
    <n v="231.20000000000002"/>
    <n v="4080000"/>
    <n v="2214555.1500000004"/>
    <n v="4283847"/>
  </r>
  <r>
    <x v="1"/>
    <x v="3"/>
    <x v="0"/>
    <x v="1"/>
    <s v="AACo - Patapsco R LN Br"/>
    <x v="3"/>
    <s v="lf"/>
    <n v="1295.3050000000001"/>
    <n v="25.906100000000002"/>
    <n v="97.15"/>
    <n v="88.08"/>
    <n v="1554366.0000000002"/>
    <n v="843702.08950000012"/>
    <n v="1632012.3"/>
  </r>
  <r>
    <x v="0"/>
    <x v="0"/>
    <x v="1"/>
    <x v="2"/>
    <s v="BaCo - Gwynns Falls"/>
    <x v="0"/>
    <s v="Ac Converted"/>
    <n v="15.9"/>
    <n v="17.490000000000002"/>
    <n v="144.76692879359595"/>
    <n v="19.223500812899179"/>
    <n v="2442331.7540640081"/>
    <n v="877163.45688142197"/>
    <n v="745870.10571590753"/>
  </r>
  <r>
    <x v="2"/>
    <x v="4"/>
    <x v="1"/>
    <x v="3"/>
    <s v="BaCo - Jones Falls"/>
    <x v="0"/>
    <s v="Ac Converted"/>
    <n v="21.22"/>
    <n v="23.342000000000002"/>
    <n v="260.3020689373875"/>
    <n v="22.748887923733907"/>
    <n v="3259514.4541659281"/>
    <n v="1577207.3395854589"/>
    <n v="882654.80911828601"/>
  </r>
  <r>
    <x v="2"/>
    <x v="4"/>
    <x v="1"/>
    <x v="1"/>
    <s v="BaCo - Patapsco R LN Br"/>
    <x v="0"/>
    <s v="Ac Converted"/>
    <n v="21.22"/>
    <n v="23.342000000000002"/>
    <n v="188.45481640532188"/>
    <n v="25.792643495253138"/>
    <n v="3259514.4541659281"/>
    <n v="1141874.5952657005"/>
    <n v="1000752.2520345665"/>
  </r>
  <r>
    <x v="2"/>
    <x v="4"/>
    <x v="1"/>
    <x v="1"/>
    <s v="BaCo - Patapsco R LN Br"/>
    <x v="3"/>
    <s v="lf"/>
    <n v="2677.5"/>
    <n v="53.550000000000004"/>
    <n v="200.8125"/>
    <n v="182.07000000000002"/>
    <n v="3213000.0000000005"/>
    <n v="1743962.180625"/>
    <n v="3373529.5125000002"/>
  </r>
  <r>
    <x v="0"/>
    <x v="0"/>
    <x v="1"/>
    <x v="2"/>
    <s v="BaCo - Gwynns Falls"/>
    <x v="1"/>
    <s v="lf"/>
    <n v="1785"/>
    <n v="35.700000000000003"/>
    <n v="133.875"/>
    <n v="121.38000000000001"/>
    <n v="972667.65045372106"/>
    <n v="457155.33589805808"/>
    <n v="909321.81766898243"/>
  </r>
  <r>
    <x v="0"/>
    <x v="0"/>
    <x v="1"/>
    <x v="1"/>
    <s v="BaCo - Patapsco R LN Br"/>
    <x v="1"/>
    <s v="lf"/>
    <n v="1785"/>
    <n v="35.700000000000003"/>
    <n v="133.875"/>
    <n v="121.38000000000001"/>
    <n v="972667.65045372106"/>
    <n v="457155.33589805808"/>
    <n v="909321.81766898243"/>
  </r>
  <r>
    <x v="0"/>
    <x v="2"/>
    <x v="1"/>
    <x v="2"/>
    <s v="BaCo - Gwynns Falls"/>
    <x v="0"/>
    <s v="Ac Converted"/>
    <n v="14.2"/>
    <n v="15.620000000000001"/>
    <n v="110.12207078206525"/>
    <n v="14.522156400115158"/>
    <n v="2181201.9438810637"/>
    <n v="667245.32385334454"/>
    <n v="563458.36457159172"/>
  </r>
  <r>
    <x v="0"/>
    <x v="2"/>
    <x v="1"/>
    <x v="3"/>
    <s v="BaCo - Jones Falls"/>
    <x v="0"/>
    <s v="Ac Converted"/>
    <n v="13"/>
    <n v="14.3"/>
    <n v="136.69591973851576"/>
    <n v="11.871078454418564"/>
    <n v="1996875.0190460444"/>
    <n v="828260.06256151304"/>
    <n v="460596.77828388498"/>
  </r>
  <r>
    <x v="0"/>
    <x v="2"/>
    <x v="1"/>
    <x v="1"/>
    <s v="BaCo - Patapsco R LN Br"/>
    <x v="0"/>
    <s v="Ac Converted"/>
    <n v="1.2"/>
    <n v="1.32"/>
    <n v="6.2649711273056798"/>
    <n v="0.83522666511483079"/>
    <n v="184326.92483501948"/>
    <n v="37960.353079845467"/>
    <n v="32406.719622469787"/>
  </r>
  <r>
    <x v="0"/>
    <x v="2"/>
    <x v="2"/>
    <x v="1"/>
    <s v="CrCo - Patapsco R LN Br"/>
    <x v="0"/>
    <s v="Ac Converted"/>
    <n v="0.7"/>
    <n v="0.77"/>
    <n v="8.5534700448782424"/>
    <n v="0.60268128049383896"/>
    <n v="107524.03948709469"/>
    <n v="51826.694227894615"/>
    <n v="23383.979576358121"/>
  </r>
  <r>
    <x v="0"/>
    <x v="2"/>
    <x v="2"/>
    <x v="4"/>
    <s v="CrCo - S Br Patapsco"/>
    <x v="0"/>
    <s v="Ac Converted"/>
    <n v="16.399999999999999"/>
    <n v="18.04"/>
    <n v="121.76468037663763"/>
    <n v="13.108030230094707"/>
    <n v="2519134.6394119328"/>
    <n v="737789.5549439725"/>
    <n v="508590.39613053476"/>
  </r>
  <r>
    <x v="0"/>
    <x v="2"/>
    <x v="2"/>
    <x v="4"/>
    <s v="CrCo - S Br Patapsco"/>
    <x v="4"/>
    <s v="Ac Converted"/>
    <n v="0.2"/>
    <n v="0.14199999999999999"/>
    <n v="2.4176849569791998"/>
    <n v="0.43982570403495702"/>
    <n v="297441.23502732237"/>
    <n v="256795.46012099044"/>
    <n v="309331.38617677445"/>
  </r>
  <r>
    <x v="1"/>
    <x v="3"/>
    <x v="2"/>
    <x v="4"/>
    <s v="CrCo - S Br Patapsco"/>
    <x v="0"/>
    <s v="Ac Converted"/>
    <n v="9.7799999999999994"/>
    <n v="10.758000000000001"/>
    <n v="106.1660574236017"/>
    <n v="11.464996512616116"/>
    <n v="1502264.4374054088"/>
    <n v="643275.27501762949"/>
    <n v="444840.83539869136"/>
  </r>
  <r>
    <x v="1"/>
    <x v="3"/>
    <x v="2"/>
    <x v="4"/>
    <s v="CrCo - S Br Patapsco"/>
    <x v="5"/>
    <s v="DA"/>
    <n v="2.74"/>
    <n v="2.77"/>
    <n v="29.91"/>
    <n v="4.51"/>
    <n v="973260.98500479758"/>
    <n v="410408.56806532375"/>
    <n v="357330.62830816768"/>
  </r>
  <r>
    <x v="1"/>
    <x v="3"/>
    <x v="2"/>
    <x v="4"/>
    <s v="CrCo - S Br Patapsco"/>
    <x v="3"/>
    <s v="lf"/>
    <n v="717.12"/>
    <n v="14.3424"/>
    <n v="53.78"/>
    <n v="48.76"/>
    <n v="860544"/>
    <n v="467054.02340000006"/>
    <n v="903461.85"/>
  </r>
  <r>
    <x v="0"/>
    <x v="2"/>
    <x v="3"/>
    <x v="1"/>
    <s v="HoCo - Patapsco R LN Br"/>
    <x v="0"/>
    <s v="Ac Converted"/>
    <n v="77.599999999999994"/>
    <n v="85.36"/>
    <n v="629.81248866948738"/>
    <n v="84.264691097321816"/>
    <n v="11919807.805997925"/>
    <n v="3816123.6433777106"/>
    <n v="3269462.44956092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93C993F-BF3C-43EC-B98E-FF4F485C5A9A}" name="PivotTable3" cacheId="3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B8:AE33" firstHeaderRow="0" firstDataRow="1" firstDataCol="1"/>
  <pivotFields count="14">
    <pivotField axis="axisRow" showAll="0">
      <items count="4">
        <item x="0"/>
        <item sd="0" x="1"/>
        <item sd="0" x="2"/>
        <item t="default"/>
      </items>
    </pivotField>
    <pivotField axis="axisRow" showAll="0">
      <items count="6">
        <item x="4"/>
        <item sd="0" x="0"/>
        <item sd="0" x="1"/>
        <item sd="0" x="2"/>
        <item x="3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axis="axisRow" showAll="0">
      <items count="6">
        <item x="3"/>
        <item x="0"/>
        <item x="2"/>
        <item x="1"/>
        <item x="4"/>
        <item t="default"/>
      </items>
    </pivotField>
    <pivotField showAll="0"/>
    <pivotField axis="axisRow" showAll="0">
      <items count="7">
        <item x="2"/>
        <item x="0"/>
        <item x="4"/>
        <item x="5"/>
        <item x="1"/>
        <item x="3"/>
        <item t="default"/>
      </items>
    </pivotField>
    <pivotField showAll="0"/>
    <pivotField numFmtId="164" showAll="0"/>
    <pivotField showAll="0"/>
    <pivotField dataField="1" showAll="0"/>
    <pivotField dataField="1" showAll="0"/>
    <pivotField numFmtId="165" showAll="0"/>
    <pivotField numFmtId="165" showAll="0"/>
    <pivotField dataField="1" numFmtId="165" showAll="0"/>
  </pivotFields>
  <rowFields count="4">
    <field x="3"/>
    <field x="0"/>
    <field x="1"/>
    <field x="5"/>
  </rowFields>
  <rowItems count="25">
    <i>
      <x/>
    </i>
    <i r="1">
      <x/>
    </i>
    <i r="2">
      <x v="3"/>
    </i>
    <i r="1">
      <x v="2"/>
    </i>
    <i>
      <x v="1"/>
    </i>
    <i r="1">
      <x/>
    </i>
    <i r="2">
      <x v="1"/>
    </i>
    <i r="2">
      <x v="2"/>
    </i>
    <i r="2">
      <x v="3"/>
    </i>
    <i r="1">
      <x v="1"/>
    </i>
    <i>
      <x v="2"/>
    </i>
    <i r="1">
      <x/>
    </i>
    <i r="2">
      <x v="1"/>
    </i>
    <i r="2">
      <x v="3"/>
    </i>
    <i>
      <x v="3"/>
    </i>
    <i r="1">
      <x/>
    </i>
    <i r="2">
      <x v="1"/>
    </i>
    <i r="2">
      <x v="3"/>
    </i>
    <i r="1">
      <x v="1"/>
    </i>
    <i r="1">
      <x v="2"/>
    </i>
    <i>
      <x v="4"/>
    </i>
    <i r="1">
      <x/>
    </i>
    <i r="2">
      <x v="3"/>
    </i>
    <i r="1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TN EOS lbs/yr" fld="9" baseField="0" baseItem="0" numFmtId="164"/>
    <dataField name="Sum of TP EOS lbs/yr" fld="10" baseField="0" baseItem="0" numFmtId="164"/>
    <dataField name="Sum of Estimated Cost Using TP" fld="13" baseField="0" baseItem="0" numFmtId="165"/>
  </dataFields>
  <formats count="4">
    <format dxfId="24">
      <pivotArea outline="0" collapsedLevelsAreSubtotals="1" fieldPosition="0"/>
    </format>
    <format dxfId="25">
      <pivotArea dataOnly="0" labelOnly="1" outline="0" axis="axisValues" fieldPosition="0"/>
    </format>
    <format dxfId="26">
      <pivotArea outline="0" collapsedLevelsAreSubtotals="1" fieldPosition="0">
        <references count="1">
          <reference field="4294967294" count="2" selected="0">
            <x v="0"/>
            <x v="1"/>
          </reference>
        </references>
      </pivotArea>
    </format>
    <format dxfId="2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87272E-040C-4A36-9A1E-BBC1DB03ED6F}" name="PivotTable1" cacheId="3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V8:Y34" firstHeaderRow="0" firstDataRow="1" firstDataCol="1"/>
  <pivotFields count="14">
    <pivotField axis="axisRow" showAll="0">
      <items count="4">
        <item sd="0" x="0"/>
        <item sd="0" x="1"/>
        <item sd="0" x="2"/>
        <item t="default"/>
      </items>
    </pivotField>
    <pivotField showAll="0"/>
    <pivotField axis="axisRow" showAll="0">
      <items count="5">
        <item x="0"/>
        <item x="1"/>
        <item x="2"/>
        <item x="3"/>
        <item t="default"/>
      </items>
    </pivotField>
    <pivotField axis="axisRow" showAll="0">
      <items count="6">
        <item x="3"/>
        <item x="0"/>
        <item x="2"/>
        <item x="1"/>
        <item x="4"/>
        <item t="default"/>
      </items>
    </pivotField>
    <pivotField showAll="0"/>
    <pivotField axis="axisRow" showAll="0">
      <items count="7">
        <item x="2"/>
        <item x="0"/>
        <item x="4"/>
        <item x="5"/>
        <item x="1"/>
        <item x="3"/>
        <item t="default"/>
      </items>
    </pivotField>
    <pivotField showAll="0"/>
    <pivotField numFmtId="164" showAll="0"/>
    <pivotField showAll="0"/>
    <pivotField dataField="1" showAll="0"/>
    <pivotField dataField="1" showAll="0"/>
    <pivotField numFmtId="165" showAll="0"/>
    <pivotField numFmtId="165" showAll="0"/>
    <pivotField dataField="1" numFmtId="165" showAll="0"/>
  </pivotFields>
  <rowFields count="4">
    <field x="2"/>
    <field x="3"/>
    <field x="0"/>
    <field x="5"/>
  </rowFields>
  <rowItems count="26">
    <i>
      <x/>
    </i>
    <i r="1">
      <x v="1"/>
    </i>
    <i r="2">
      <x/>
    </i>
    <i r="2">
      <x v="1"/>
    </i>
    <i r="1">
      <x v="3"/>
    </i>
    <i r="2">
      <x/>
    </i>
    <i r="2">
      <x v="1"/>
    </i>
    <i>
      <x v="1"/>
    </i>
    <i r="1">
      <x/>
    </i>
    <i r="2">
      <x/>
    </i>
    <i r="2">
      <x v="2"/>
    </i>
    <i r="1">
      <x v="2"/>
    </i>
    <i r="2">
      <x/>
    </i>
    <i r="1">
      <x v="3"/>
    </i>
    <i r="2">
      <x/>
    </i>
    <i r="2">
      <x v="2"/>
    </i>
    <i>
      <x v="2"/>
    </i>
    <i r="1">
      <x v="3"/>
    </i>
    <i r="2">
      <x/>
    </i>
    <i r="1">
      <x v="4"/>
    </i>
    <i r="2">
      <x/>
    </i>
    <i r="2">
      <x v="1"/>
    </i>
    <i>
      <x v="3"/>
    </i>
    <i r="1">
      <x v="3"/>
    </i>
    <i r="2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TN EOS lbs/yr" fld="9" baseField="0" baseItem="0" numFmtId="164"/>
    <dataField name="Sum of TP EOS lbs/yr" fld="10" baseField="0" baseItem="0" numFmtId="164"/>
    <dataField name="Sum of Estimated Cost Using TP" fld="13" baseField="0" baseItem="0" numFmtId="165"/>
  </dataFields>
  <formats count="4">
    <format dxfId="31">
      <pivotArea outline="0" collapsedLevelsAreSubtotals="1" fieldPosition="0"/>
    </format>
    <format dxfId="30">
      <pivotArea dataOnly="0" labelOnly="1" outline="0" axis="axisValues" fieldPosition="0"/>
    </format>
    <format dxfId="29">
      <pivotArea outline="0" collapsedLevelsAreSubtotals="1" fieldPosition="0">
        <references count="1">
          <reference field="4294967294" count="2" selected="0">
            <x v="0"/>
            <x v="1"/>
          </reference>
        </references>
      </pivotArea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3" dT="2025-03-17T21:03:13.67" personId="{DCBA3A8D-E0AF-441A-8B87-DF9241BEA4FC}" id="{1AEFBDC0-3A31-40A7-85F8-2B1E4A3E4D11}">
    <text xml:space="preserve">Changed from 21.2 to 15.9; added 5.3 ac FPU to Planned (Gap Filler) </text>
  </threadedComment>
  <threadedComment ref="H5" dT="2025-03-17T21:04:58.32" personId="{DCBA3A8D-E0AF-441A-8B87-DF9241BEA4FC}" id="{BB0FAE80-E197-48F5-A7C1-E00C7210DE57}">
    <text xml:space="preserve">Changed from 4,462.5 to 1,785; added 2,677.5 ac FPU to Planned (Gap Filler) </text>
  </threadedComment>
  <threadedComment ref="H11" dT="2025-03-18T19:35:36.60" personId="{DCBA3A8D-E0AF-441A-8B87-DF9241BEA4FC}" id="{F6CDF242-9A0C-42BC-A860-4C52558E7132}">
    <text>Reduced original site selection treatment</text>
  </threadedComment>
  <threadedComment ref="H12" dT="2025-03-18T19:35:39.99" personId="{DCBA3A8D-E0AF-441A-8B87-DF9241BEA4FC}" id="{74846264-7CE0-4F46-ACE2-2EA7BEDA2FBA}">
    <text>Reduced original site selection treatment</text>
  </threadedComment>
  <threadedComment ref="H13" dT="2025-03-17T21:06:20.99" personId="{DCBA3A8D-E0AF-441A-8B87-DF9241BEA4FC}" id="{276634E2-E353-428D-9D9A-07D7859E7FA7}">
    <text>Changed 42.4 to 15.9; added 26.5 to Planned (Gap Filler)</text>
  </threadedComment>
  <threadedComment ref="A14" dT="2025-03-19T12:36:33.12" personId="{DCBA3A8D-E0AF-441A-8B87-DF9241BEA4FC}" id="{BBBC5EED-2863-472B-813B-C91E8587F207}">
    <text>Switched from Milestone 1 (MEP Placeholder) to Planned (Gap Filler)</text>
  </threadedComment>
  <threadedComment ref="A15" dT="2025-03-17T21:09:17.50" personId="{DCBA3A8D-E0AF-441A-8B87-DF9241BEA4FC}" id="{A2B458E8-253E-4752-8915-2909C4E4CFEB}">
    <text>Changed from Milestone 1 (MEP Placeholder) to Planned (Gap Filler)</text>
  </threadedComment>
  <threadedComment ref="A16" dT="2025-03-17T21:09:17.50" personId="{DCBA3A8D-E0AF-441A-8B87-DF9241BEA4FC}" id="{A510AC41-CE9C-4330-BC78-1356FDF5BE62}">
    <text>Moved lf from Milestone 1 (MEP Placeholder) to Planned (Gap Filler)</text>
  </threadedComment>
  <threadedComment ref="H17" dT="2025-03-17T21:07:23.99" personId="{DCBA3A8D-E0AF-441A-8B87-DF9241BEA4FC}" id="{41F720BA-E8DC-4B62-AED3-EE218ABB006D}">
    <text>Changed 4,462.5 to 1,785; added 2,677.5 to Planned (Gap Filler)</text>
  </threadedComment>
  <threadedComment ref="H18" dT="2025-03-17T21:09:59.77" personId="{DCBA3A8D-E0AF-441A-8B87-DF9241BEA4FC}" id="{6F0091EA-7E11-4394-BCD8-9F748FC2D032}">
    <text>Changed 4,462.5 to 1,785; added 2,677.5 to Planned (Gap Filler)</text>
  </threadedComment>
  <threadedComment ref="H27" dT="2025-03-18T19:35:56.83" personId="{DCBA3A8D-E0AF-441A-8B87-DF9241BEA4FC}" id="{0A895EA2-CC45-4F89-969A-F316D39396B2}">
    <text>Reduced original site selection treatment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F8846-C551-4DFC-8A13-576B91B96457}">
  <sheetPr>
    <tabColor rgb="FFFFC000"/>
  </sheetPr>
  <dimension ref="A2:B15"/>
  <sheetViews>
    <sheetView workbookViewId="0">
      <selection activeCell="F12" sqref="F12"/>
    </sheetView>
  </sheetViews>
  <sheetFormatPr defaultRowHeight="15" x14ac:dyDescent="0.25"/>
  <sheetData>
    <row r="2" spans="1:2" x14ac:dyDescent="0.25">
      <c r="A2" s="3" t="s">
        <v>75</v>
      </c>
    </row>
    <row r="3" spans="1:2" x14ac:dyDescent="0.25">
      <c r="A3" t="s">
        <v>77</v>
      </c>
    </row>
    <row r="4" spans="1:2" x14ac:dyDescent="0.25">
      <c r="B4" t="s">
        <v>109</v>
      </c>
    </row>
    <row r="5" spans="1:2" x14ac:dyDescent="0.25">
      <c r="B5" t="s">
        <v>110</v>
      </c>
    </row>
    <row r="6" spans="1:2" x14ac:dyDescent="0.25">
      <c r="B6" t="s">
        <v>111</v>
      </c>
    </row>
    <row r="7" spans="1:2" x14ac:dyDescent="0.25">
      <c r="B7" t="s">
        <v>112</v>
      </c>
    </row>
    <row r="8" spans="1:2" x14ac:dyDescent="0.25">
      <c r="B8" t="s">
        <v>113</v>
      </c>
    </row>
    <row r="9" spans="1:2" x14ac:dyDescent="0.25">
      <c r="B9" t="s">
        <v>114</v>
      </c>
    </row>
    <row r="10" spans="1:2" x14ac:dyDescent="0.25">
      <c r="B10" t="s">
        <v>115</v>
      </c>
    </row>
    <row r="12" spans="1:2" x14ac:dyDescent="0.25">
      <c r="A12" s="3" t="s">
        <v>76</v>
      </c>
    </row>
    <row r="13" spans="1:2" x14ac:dyDescent="0.25">
      <c r="A13" t="s">
        <v>73</v>
      </c>
    </row>
    <row r="14" spans="1:2" x14ac:dyDescent="0.25">
      <c r="B14" t="s">
        <v>108</v>
      </c>
    </row>
    <row r="15" spans="1:2" x14ac:dyDescent="0.25">
      <c r="B15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D3" sqref="D3"/>
    </sheetView>
  </sheetViews>
  <sheetFormatPr defaultRowHeight="15" x14ac:dyDescent="0.25"/>
  <cols>
    <col min="1" max="1" width="25.85546875" bestFit="1" customWidth="1"/>
    <col min="2" max="2" width="13.5703125" bestFit="1" customWidth="1"/>
    <col min="3" max="3" width="11.85546875" customWidth="1"/>
    <col min="4" max="4" width="12.85546875" customWidth="1"/>
    <col min="5" max="6" width="14" customWidth="1"/>
    <col min="7" max="7" width="13.85546875" bestFit="1" customWidth="1"/>
    <col min="8" max="8" width="12" customWidth="1"/>
  </cols>
  <sheetData>
    <row r="1" spans="1:8" x14ac:dyDescent="0.25">
      <c r="A1" t="s">
        <v>80</v>
      </c>
    </row>
    <row r="2" spans="1:8" x14ac:dyDescent="0.25">
      <c r="B2" t="s">
        <v>26</v>
      </c>
    </row>
    <row r="3" spans="1:8" x14ac:dyDescent="0.25">
      <c r="A3" t="s">
        <v>78</v>
      </c>
      <c r="B3" s="1">
        <v>525.62319549866754</v>
      </c>
    </row>
    <row r="4" spans="1:8" x14ac:dyDescent="0.25">
      <c r="A4" t="s">
        <v>43</v>
      </c>
      <c r="B4" s="1">
        <v>503.99814206015361</v>
      </c>
    </row>
    <row r="5" spans="1:8" x14ac:dyDescent="0.25">
      <c r="A5" t="s">
        <v>79</v>
      </c>
      <c r="B5" s="1">
        <v>47.922792472488908</v>
      </c>
    </row>
    <row r="6" spans="1:8" x14ac:dyDescent="0.25">
      <c r="A6" t="s">
        <v>52</v>
      </c>
      <c r="B6" s="1">
        <v>29.081265129831252</v>
      </c>
    </row>
    <row r="10" spans="1:8" x14ac:dyDescent="0.25">
      <c r="A10" s="63" t="s">
        <v>107</v>
      </c>
      <c r="B10" s="55" t="s">
        <v>81</v>
      </c>
      <c r="C10" s="55"/>
      <c r="D10" s="55"/>
      <c r="E10" s="55"/>
      <c r="F10" s="55"/>
      <c r="G10" s="55"/>
      <c r="H10" s="55"/>
    </row>
    <row r="11" spans="1:8" x14ac:dyDescent="0.25">
      <c r="A11" s="63"/>
      <c r="B11" s="55" t="s">
        <v>9</v>
      </c>
      <c r="C11" s="55"/>
      <c r="D11" s="55"/>
      <c r="E11" s="7" t="s">
        <v>13</v>
      </c>
      <c r="F11" s="7" t="s">
        <v>35</v>
      </c>
      <c r="G11" s="64" t="s">
        <v>86</v>
      </c>
      <c r="H11" s="56" t="s">
        <v>85</v>
      </c>
    </row>
    <row r="12" spans="1:8" ht="30" x14ac:dyDescent="0.25">
      <c r="B12" s="5" t="s">
        <v>10</v>
      </c>
      <c r="C12" s="5" t="s">
        <v>11</v>
      </c>
      <c r="D12" s="5" t="s">
        <v>12</v>
      </c>
      <c r="E12" s="5" t="s">
        <v>14</v>
      </c>
      <c r="F12" s="5" t="s">
        <v>15</v>
      </c>
      <c r="G12" s="64"/>
      <c r="H12" s="56"/>
    </row>
    <row r="13" spans="1:8" x14ac:dyDescent="0.25">
      <c r="A13" t="s">
        <v>2</v>
      </c>
      <c r="B13" s="22">
        <v>11.47</v>
      </c>
      <c r="C13" s="22">
        <v>29.084576647423415</v>
      </c>
      <c r="D13" s="22">
        <v>136.0366862626652</v>
      </c>
      <c r="E13" s="22">
        <v>388.56</v>
      </c>
      <c r="F13" s="22">
        <v>1097.31</v>
      </c>
      <c r="G13" s="57">
        <f>SUM(B13:F14)</f>
        <v>4100.4151852401501</v>
      </c>
      <c r="H13" s="57">
        <f>G13-B3</f>
        <v>3574.7919897414827</v>
      </c>
    </row>
    <row r="14" spans="1:8" x14ac:dyDescent="0.25">
      <c r="A14" t="s">
        <v>6</v>
      </c>
      <c r="B14" s="22">
        <v>0</v>
      </c>
      <c r="C14" s="22">
        <v>10.061819123790412</v>
      </c>
      <c r="D14" s="22">
        <v>0</v>
      </c>
      <c r="E14" s="22">
        <v>1775.16</v>
      </c>
      <c r="F14" s="22">
        <v>652.7321032062714</v>
      </c>
      <c r="G14" s="57"/>
      <c r="H14" s="58"/>
    </row>
    <row r="15" spans="1:8" x14ac:dyDescent="0.25">
      <c r="A15" t="s">
        <v>3</v>
      </c>
      <c r="B15" s="22">
        <v>0</v>
      </c>
      <c r="C15" s="22">
        <v>0</v>
      </c>
      <c r="D15" s="22">
        <v>0</v>
      </c>
      <c r="E15" s="22">
        <v>1.99</v>
      </c>
      <c r="F15" s="22">
        <v>21.27</v>
      </c>
      <c r="G15" s="57">
        <f>SUM(B15:F18)</f>
        <v>5204.8023469397795</v>
      </c>
      <c r="H15" s="57">
        <f>G15-B4</f>
        <v>4700.804204879626</v>
      </c>
    </row>
    <row r="16" spans="1:8" x14ac:dyDescent="0.25">
      <c r="A16" t="s">
        <v>4</v>
      </c>
      <c r="B16" s="22">
        <v>0</v>
      </c>
      <c r="C16" s="22">
        <v>14.522156400115158</v>
      </c>
      <c r="D16" s="22">
        <v>140.6</v>
      </c>
      <c r="E16" s="22">
        <v>8.66</v>
      </c>
      <c r="F16" s="22">
        <v>1753.1216217719505</v>
      </c>
      <c r="G16" s="58"/>
      <c r="H16" s="58"/>
    </row>
    <row r="17" spans="1:11" x14ac:dyDescent="0.25">
      <c r="A17" t="s">
        <v>5</v>
      </c>
      <c r="B17" s="22">
        <v>0</v>
      </c>
      <c r="C17" s="22">
        <v>11.871078454418564</v>
      </c>
      <c r="D17" s="22">
        <v>0</v>
      </c>
      <c r="E17" s="22">
        <v>82.26</v>
      </c>
      <c r="F17" s="22">
        <v>1263.3501225181424</v>
      </c>
      <c r="G17" s="58"/>
      <c r="H17" s="58"/>
    </row>
    <row r="18" spans="1:11" x14ac:dyDescent="0.25">
      <c r="A18" t="s">
        <v>7</v>
      </c>
      <c r="B18" s="22">
        <v>0</v>
      </c>
      <c r="C18" s="22">
        <v>0.83522666511483079</v>
      </c>
      <c r="D18" s="22">
        <v>121.38000000000001</v>
      </c>
      <c r="E18" s="22">
        <v>314.66000000000003</v>
      </c>
      <c r="F18" s="22">
        <v>1470.2821411300376</v>
      </c>
      <c r="G18" s="58"/>
      <c r="H18" s="58"/>
    </row>
    <row r="19" spans="1:11" x14ac:dyDescent="0.25">
      <c r="A19" t="s">
        <v>82</v>
      </c>
      <c r="B19" s="22">
        <v>0</v>
      </c>
      <c r="C19" s="22">
        <v>13.547855934129664</v>
      </c>
      <c r="D19" s="22">
        <v>0</v>
      </c>
      <c r="E19" s="22">
        <v>503.61983505760946</v>
      </c>
      <c r="F19" s="22">
        <v>0</v>
      </c>
      <c r="G19" s="43">
        <f>SUM(B19:F19)</f>
        <v>517.16769099173916</v>
      </c>
      <c r="H19" s="43">
        <f>G19-B5</f>
        <v>469.24489851925023</v>
      </c>
    </row>
    <row r="20" spans="1:11" x14ac:dyDescent="0.25">
      <c r="A20" t="s">
        <v>8</v>
      </c>
      <c r="B20" s="22">
        <v>0</v>
      </c>
      <c r="C20" s="22">
        <v>84.264691097321816</v>
      </c>
      <c r="D20" s="22">
        <v>121.38000000000001</v>
      </c>
      <c r="E20" s="22">
        <v>100.51245911785546</v>
      </c>
      <c r="F20" s="22">
        <v>186.68000000000004</v>
      </c>
      <c r="G20" s="57">
        <f>SUM(B20:F21)</f>
        <v>854.1829684375507</v>
      </c>
      <c r="H20" s="57">
        <f>G20-B6</f>
        <v>825.10170330771939</v>
      </c>
    </row>
    <row r="21" spans="1:11" x14ac:dyDescent="0.25">
      <c r="A21" t="s">
        <v>83</v>
      </c>
      <c r="B21" s="22">
        <v>0</v>
      </c>
      <c r="C21" s="22">
        <v>0</v>
      </c>
      <c r="D21" s="22">
        <v>0</v>
      </c>
      <c r="E21" s="22">
        <v>361.34581822237345</v>
      </c>
      <c r="F21" s="22">
        <v>0</v>
      </c>
      <c r="G21" s="58"/>
      <c r="H21" s="58"/>
    </row>
    <row r="23" spans="1:11" x14ac:dyDescent="0.25">
      <c r="A23" s="59" t="s">
        <v>84</v>
      </c>
      <c r="B23" s="55" t="s">
        <v>81</v>
      </c>
      <c r="C23" s="55"/>
      <c r="D23" s="55"/>
      <c r="E23" s="55"/>
      <c r="F23" s="55"/>
      <c r="G23" s="6" t="s">
        <v>118</v>
      </c>
    </row>
    <row r="24" spans="1:11" x14ac:dyDescent="0.25">
      <c r="A24" s="59"/>
      <c r="B24" s="55" t="s">
        <v>9</v>
      </c>
      <c r="C24" s="55"/>
      <c r="D24" s="55"/>
      <c r="E24" s="7" t="s">
        <v>13</v>
      </c>
      <c r="F24" s="7" t="s">
        <v>35</v>
      </c>
      <c r="G24" s="65" t="s">
        <v>72</v>
      </c>
      <c r="H24" s="55"/>
      <c r="I24" s="55"/>
    </row>
    <row r="25" spans="1:11" ht="30" x14ac:dyDescent="0.25">
      <c r="B25" s="5" t="s">
        <v>10</v>
      </c>
      <c r="C25" s="5" t="s">
        <v>11</v>
      </c>
      <c r="D25" s="5" t="s">
        <v>12</v>
      </c>
      <c r="E25" s="5" t="s">
        <v>14</v>
      </c>
      <c r="F25" s="5" t="s">
        <v>15</v>
      </c>
      <c r="G25" s="65"/>
      <c r="H25" s="55"/>
      <c r="I25" s="55"/>
    </row>
    <row r="26" spans="1:11" x14ac:dyDescent="0.25">
      <c r="A26" s="39" t="s">
        <v>2</v>
      </c>
      <c r="B26" s="46">
        <v>11.47</v>
      </c>
      <c r="C26" s="46">
        <v>29.08</v>
      </c>
      <c r="D26" s="46">
        <v>136.04</v>
      </c>
      <c r="E26" s="46">
        <f>231.2+6.24</f>
        <v>237.44</v>
      </c>
      <c r="F26" s="46">
        <v>0</v>
      </c>
      <c r="G26" s="60">
        <v>9750071.0858403109</v>
      </c>
      <c r="H26" s="2"/>
      <c r="I26" s="1"/>
      <c r="K26" s="1"/>
    </row>
    <row r="27" spans="1:11" x14ac:dyDescent="0.25">
      <c r="A27" s="39" t="s">
        <v>6</v>
      </c>
      <c r="B27" s="46">
        <v>0</v>
      </c>
      <c r="C27" s="46">
        <v>10.061819123790412</v>
      </c>
      <c r="D27" s="46">
        <v>0</v>
      </c>
      <c r="E27" s="46">
        <f>88.08+13.54</f>
        <v>101.62</v>
      </c>
      <c r="F27" s="46">
        <v>0</v>
      </c>
      <c r="G27" s="60"/>
    </row>
    <row r="28" spans="1:11" x14ac:dyDescent="0.25">
      <c r="A28" s="40" t="s">
        <v>3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61">
        <v>8877912.1771846693</v>
      </c>
      <c r="H28" s="1"/>
    </row>
    <row r="29" spans="1:11" x14ac:dyDescent="0.25">
      <c r="A29" s="40" t="s">
        <v>4</v>
      </c>
      <c r="B29" s="47">
        <v>0</v>
      </c>
      <c r="C29" s="47">
        <v>14.522156400115158</v>
      </c>
      <c r="D29" s="47">
        <f>121.38+19.22</f>
        <v>140.6</v>
      </c>
      <c r="E29" s="47">
        <v>0</v>
      </c>
      <c r="F29" s="47">
        <v>0</v>
      </c>
      <c r="G29" s="61"/>
      <c r="I29" s="2"/>
    </row>
    <row r="30" spans="1:11" x14ac:dyDescent="0.25">
      <c r="A30" s="40" t="s">
        <v>5</v>
      </c>
      <c r="B30" s="47">
        <v>0</v>
      </c>
      <c r="C30" s="47">
        <v>11.871078454418564</v>
      </c>
      <c r="D30" s="47">
        <v>0</v>
      </c>
      <c r="E30" s="47">
        <v>0</v>
      </c>
      <c r="F30" s="47">
        <v>22.75</v>
      </c>
      <c r="G30" s="61"/>
    </row>
    <row r="31" spans="1:11" x14ac:dyDescent="0.25">
      <c r="A31" s="40" t="s">
        <v>7</v>
      </c>
      <c r="B31" s="47">
        <v>0</v>
      </c>
      <c r="C31" s="47">
        <v>0.83522666511483079</v>
      </c>
      <c r="D31" s="47">
        <v>121.38000000000001</v>
      </c>
      <c r="E31" s="47">
        <v>0</v>
      </c>
      <c r="F31" s="47">
        <f>182.07+25.79</f>
        <v>207.85999999999999</v>
      </c>
      <c r="G31" s="61"/>
    </row>
    <row r="32" spans="1:11" x14ac:dyDescent="0.25">
      <c r="A32" s="41" t="s">
        <v>82</v>
      </c>
      <c r="B32" s="48">
        <v>0</v>
      </c>
      <c r="C32" s="48">
        <v>13.547855934129664</v>
      </c>
      <c r="D32" s="48">
        <v>0</v>
      </c>
      <c r="E32" s="48">
        <v>64.739999999999995</v>
      </c>
      <c r="F32" s="48">
        <v>0</v>
      </c>
      <c r="G32" s="54">
        <v>2546939.0755905299</v>
      </c>
    </row>
    <row r="33" spans="1:7" x14ac:dyDescent="0.25">
      <c r="A33" s="42" t="s">
        <v>8</v>
      </c>
      <c r="B33" s="49">
        <v>0</v>
      </c>
      <c r="C33" s="49">
        <v>84.264691097321816</v>
      </c>
      <c r="D33" s="49">
        <v>0</v>
      </c>
      <c r="E33" s="49">
        <v>0</v>
      </c>
      <c r="F33" s="49">
        <v>0</v>
      </c>
      <c r="G33" s="62">
        <v>3269462.4495609198</v>
      </c>
    </row>
    <row r="34" spans="1:7" x14ac:dyDescent="0.25">
      <c r="A34" s="42" t="s">
        <v>83</v>
      </c>
      <c r="B34" s="49">
        <v>0</v>
      </c>
      <c r="C34" s="49">
        <v>0</v>
      </c>
      <c r="D34" s="49">
        <v>0</v>
      </c>
      <c r="E34" s="49">
        <v>0</v>
      </c>
      <c r="F34" s="49">
        <v>0</v>
      </c>
      <c r="G34" s="62"/>
    </row>
  </sheetData>
  <mergeCells count="20">
    <mergeCell ref="A23:A24"/>
    <mergeCell ref="G26:G27"/>
    <mergeCell ref="G28:G31"/>
    <mergeCell ref="G33:G34"/>
    <mergeCell ref="A10:A11"/>
    <mergeCell ref="B10:H10"/>
    <mergeCell ref="B23:F23"/>
    <mergeCell ref="G11:G12"/>
    <mergeCell ref="G24:G25"/>
    <mergeCell ref="B11:D11"/>
    <mergeCell ref="B24:D24"/>
    <mergeCell ref="G13:G14"/>
    <mergeCell ref="G15:G18"/>
    <mergeCell ref="G20:G21"/>
    <mergeCell ref="I24:I25"/>
    <mergeCell ref="H24:H25"/>
    <mergeCell ref="H11:H12"/>
    <mergeCell ref="H20:H21"/>
    <mergeCell ref="H15:H18"/>
    <mergeCell ref="H13:H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468A2-7DEC-4698-9DD6-DB84E85E1112}">
  <dimension ref="A1:AE68"/>
  <sheetViews>
    <sheetView zoomScaleNormal="100" workbookViewId="0">
      <selection activeCell="Z31" sqref="Z31"/>
    </sheetView>
  </sheetViews>
  <sheetFormatPr defaultColWidth="8.85546875" defaultRowHeight="15" x14ac:dyDescent="0.25"/>
  <cols>
    <col min="1" max="1" width="12.5703125" bestFit="1" customWidth="1"/>
    <col min="2" max="2" width="39.28515625" style="8" bestFit="1" customWidth="1"/>
    <col min="3" max="3" width="13.85546875" style="8" bestFit="1" customWidth="1"/>
    <col min="4" max="4" width="16.28515625" style="8" bestFit="1" customWidth="1"/>
    <col min="5" max="5" width="23" style="8" bestFit="1" customWidth="1"/>
    <col min="6" max="6" width="14.42578125" style="8" bestFit="1" customWidth="1"/>
    <col min="7" max="7" width="14.42578125" style="8" customWidth="1"/>
    <col min="8" max="8" width="14.42578125" style="9" customWidth="1"/>
    <col min="9" max="9" width="14.42578125" style="10" customWidth="1"/>
    <col min="10" max="10" width="10.7109375" style="2" customWidth="1"/>
    <col min="11" max="11" width="11.28515625" style="2" customWidth="1"/>
    <col min="12" max="12" width="14" style="2" customWidth="1"/>
    <col min="13" max="14" width="14" style="11" customWidth="1"/>
    <col min="15" max="15" width="30.85546875" bestFit="1" customWidth="1"/>
    <col min="17" max="17" width="21.85546875" customWidth="1"/>
    <col min="18" max="18" width="16.7109375" customWidth="1"/>
    <col min="19" max="19" width="16.140625" customWidth="1"/>
    <col min="20" max="20" width="17.42578125" customWidth="1"/>
    <col min="22" max="22" width="20.140625" bestFit="1" customWidth="1"/>
    <col min="23" max="23" width="19.7109375" style="12" bestFit="1" customWidth="1"/>
    <col min="24" max="24" width="19.42578125" style="12" bestFit="1" customWidth="1"/>
    <col min="25" max="25" width="29.28515625" bestFit="1" customWidth="1"/>
    <col min="28" max="28" width="44.85546875" bestFit="1" customWidth="1"/>
    <col min="29" max="29" width="19.7109375" bestFit="1" customWidth="1"/>
    <col min="30" max="30" width="19.42578125" bestFit="1" customWidth="1"/>
    <col min="31" max="31" width="29.28515625" bestFit="1" customWidth="1"/>
  </cols>
  <sheetData>
    <row r="1" spans="1:31" ht="28.9" customHeight="1" x14ac:dyDescent="0.25">
      <c r="Q1" s="3" t="s">
        <v>16</v>
      </c>
      <c r="R1" s="3"/>
    </row>
    <row r="2" spans="1:31" ht="45" customHeight="1" x14ac:dyDescent="0.25">
      <c r="A2" t="s">
        <v>17</v>
      </c>
      <c r="B2" s="6" t="s">
        <v>18</v>
      </c>
      <c r="C2" s="6" t="s">
        <v>19</v>
      </c>
      <c r="D2" s="6" t="s">
        <v>69</v>
      </c>
      <c r="E2" s="6" t="s">
        <v>20</v>
      </c>
      <c r="F2" s="6" t="s">
        <v>21</v>
      </c>
      <c r="G2" s="6" t="s">
        <v>22</v>
      </c>
      <c r="H2" s="13" t="s">
        <v>23</v>
      </c>
      <c r="I2" s="6" t="s">
        <v>24</v>
      </c>
      <c r="J2" s="14" t="s">
        <v>25</v>
      </c>
      <c r="K2" s="14" t="s">
        <v>26</v>
      </c>
      <c r="L2" s="15" t="s">
        <v>27</v>
      </c>
      <c r="M2" s="15" t="s">
        <v>28</v>
      </c>
      <c r="N2" s="15" t="s">
        <v>29</v>
      </c>
      <c r="O2" t="s">
        <v>30</v>
      </c>
      <c r="Q2" s="16" t="s">
        <v>31</v>
      </c>
      <c r="R2" s="17" t="s">
        <v>32</v>
      </c>
      <c r="S2" s="17" t="s">
        <v>33</v>
      </c>
      <c r="T2" s="17" t="s">
        <v>34</v>
      </c>
    </row>
    <row r="3" spans="1:31" ht="15" customHeight="1" x14ac:dyDescent="0.25">
      <c r="A3" t="s">
        <v>9</v>
      </c>
      <c r="B3" s="8" t="s">
        <v>63</v>
      </c>
      <c r="C3" s="8" t="s">
        <v>36</v>
      </c>
      <c r="D3" s="8" t="s">
        <v>70</v>
      </c>
      <c r="E3" s="8" t="s">
        <v>55</v>
      </c>
      <c r="F3" s="8" t="s">
        <v>38</v>
      </c>
      <c r="G3" s="8" t="s">
        <v>39</v>
      </c>
      <c r="H3" s="45">
        <v>15.9</v>
      </c>
      <c r="I3" s="10">
        <f>H3*$S$14</f>
        <v>17.490000000000002</v>
      </c>
      <c r="J3" s="2">
        <v>161.66857678006812</v>
      </c>
      <c r="K3" s="2">
        <v>14.656686262665202</v>
      </c>
      <c r="L3" s="11">
        <f>I3*$R$5</f>
        <v>2442331.7540640081</v>
      </c>
      <c r="M3" s="11">
        <f>J3*$S$5</f>
        <v>979572.95122073055</v>
      </c>
      <c r="N3" s="11">
        <f>K3*$T$5</f>
        <v>568678.11116087157</v>
      </c>
      <c r="O3" t="s">
        <v>40</v>
      </c>
      <c r="Q3" s="18" t="s">
        <v>87</v>
      </c>
      <c r="R3" s="19">
        <v>27245.59244968406</v>
      </c>
      <c r="S3" s="19">
        <v>3414.7924250088372</v>
      </c>
      <c r="T3" s="19">
        <v>7491.5292277886174</v>
      </c>
    </row>
    <row r="4" spans="1:31" x14ac:dyDescent="0.25">
      <c r="A4" t="s">
        <v>9</v>
      </c>
      <c r="B4" s="8" t="s">
        <v>63</v>
      </c>
      <c r="C4" s="8" t="s">
        <v>36</v>
      </c>
      <c r="D4" s="8" t="s">
        <v>71</v>
      </c>
      <c r="E4" s="8" t="s">
        <v>37</v>
      </c>
      <c r="F4" s="8" t="s">
        <v>38</v>
      </c>
      <c r="G4" s="8" t="s">
        <v>39</v>
      </c>
      <c r="H4" s="9">
        <v>0</v>
      </c>
      <c r="I4" s="10">
        <v>0</v>
      </c>
      <c r="J4" s="2">
        <v>0</v>
      </c>
      <c r="K4" s="2">
        <v>0</v>
      </c>
      <c r="L4" s="11">
        <v>0</v>
      </c>
      <c r="M4" s="11">
        <v>0</v>
      </c>
      <c r="N4" s="11">
        <v>0</v>
      </c>
      <c r="O4" t="s">
        <v>40</v>
      </c>
      <c r="Q4" s="18" t="s">
        <v>44</v>
      </c>
      <c r="R4" s="19">
        <v>60000</v>
      </c>
      <c r="S4" s="19">
        <v>8684.5300000000007</v>
      </c>
      <c r="T4" s="19">
        <v>18528.75</v>
      </c>
    </row>
    <row r="5" spans="1:31" ht="15.6" customHeight="1" x14ac:dyDescent="0.25">
      <c r="A5" t="s">
        <v>9</v>
      </c>
      <c r="B5" s="8" t="s">
        <v>63</v>
      </c>
      <c r="C5" s="8" t="s">
        <v>36</v>
      </c>
      <c r="D5" s="8" t="s">
        <v>70</v>
      </c>
      <c r="E5" s="8" t="s">
        <v>55</v>
      </c>
      <c r="F5" s="8" t="s">
        <v>54</v>
      </c>
      <c r="G5" s="8" t="s">
        <v>56</v>
      </c>
      <c r="H5" s="45">
        <v>1785</v>
      </c>
      <c r="I5" s="10">
        <f>H5*$S$12</f>
        <v>35.700000000000003</v>
      </c>
      <c r="J5" s="2">
        <v>133.875</v>
      </c>
      <c r="K5" s="2">
        <v>121.38000000000001</v>
      </c>
      <c r="L5" s="11">
        <f>I5*$R$3</f>
        <v>972667.65045372106</v>
      </c>
      <c r="M5" s="11">
        <f>J5*$S$3</f>
        <v>457155.33589805808</v>
      </c>
      <c r="N5" s="11">
        <f>K5*$T$3</f>
        <v>909321.81766898243</v>
      </c>
      <c r="O5" t="s">
        <v>40</v>
      </c>
      <c r="Q5" s="18" t="s">
        <v>46</v>
      </c>
      <c r="R5" s="19">
        <v>139641.6097234996</v>
      </c>
      <c r="S5" s="19">
        <v>6059.1425416785178</v>
      </c>
      <c r="T5" s="19">
        <v>38799.910223189967</v>
      </c>
    </row>
    <row r="6" spans="1:31" x14ac:dyDescent="0.25">
      <c r="A6" t="s">
        <v>9</v>
      </c>
      <c r="B6" s="8" t="s">
        <v>64</v>
      </c>
      <c r="C6" s="8" t="s">
        <v>36</v>
      </c>
      <c r="D6" s="8" t="s">
        <v>70</v>
      </c>
      <c r="E6" s="8" t="s">
        <v>55</v>
      </c>
      <c r="F6" s="8" t="s">
        <v>47</v>
      </c>
      <c r="G6" s="8" t="s">
        <v>65</v>
      </c>
      <c r="H6" s="9">
        <v>11.38</v>
      </c>
      <c r="I6" s="10">
        <v>7.75</v>
      </c>
      <c r="J6" s="2">
        <v>80.727378818706455</v>
      </c>
      <c r="K6" s="2">
        <v>11.47</v>
      </c>
      <c r="L6" s="30">
        <v>70000</v>
      </c>
      <c r="M6" s="30">
        <v>70000</v>
      </c>
      <c r="N6" s="30">
        <v>70000</v>
      </c>
      <c r="O6" t="s">
        <v>66</v>
      </c>
      <c r="Q6" s="26" t="s">
        <v>49</v>
      </c>
      <c r="R6" s="19">
        <v>2094656.5846994533</v>
      </c>
      <c r="S6" s="19">
        <v>106215.43529883481</v>
      </c>
      <c r="T6" s="19">
        <v>703304.47570246831</v>
      </c>
    </row>
    <row r="7" spans="1:31" x14ac:dyDescent="0.25">
      <c r="A7" t="s">
        <v>9</v>
      </c>
      <c r="B7" s="8" t="s">
        <v>11</v>
      </c>
      <c r="C7" s="8" t="s">
        <v>36</v>
      </c>
      <c r="D7" s="8" t="s">
        <v>70</v>
      </c>
      <c r="E7" s="8" t="s">
        <v>55</v>
      </c>
      <c r="F7" s="8" t="s">
        <v>38</v>
      </c>
      <c r="G7" s="8" t="s">
        <v>39</v>
      </c>
      <c r="H7" s="9">
        <v>33.6</v>
      </c>
      <c r="I7" s="10">
        <f>H7*$S$14</f>
        <v>36.960000000000008</v>
      </c>
      <c r="J7" s="1">
        <v>320.8551948562253</v>
      </c>
      <c r="K7" s="31">
        <v>29.08</v>
      </c>
      <c r="L7" s="11">
        <f>I7*$R$5</f>
        <v>5161153.8953805463</v>
      </c>
      <c r="M7" s="30">
        <f>J7*$S$5</f>
        <v>1944107.360871905</v>
      </c>
      <c r="N7" s="30">
        <f>K7*$T$5</f>
        <v>1128301.3892903642</v>
      </c>
      <c r="O7" t="s">
        <v>67</v>
      </c>
      <c r="Q7" s="26" t="s">
        <v>51</v>
      </c>
      <c r="R7" s="19">
        <v>351357.75631942152</v>
      </c>
      <c r="S7" s="19">
        <v>13721.449952033559</v>
      </c>
      <c r="T7" s="19">
        <v>79230.737984072664</v>
      </c>
    </row>
    <row r="8" spans="1:31" x14ac:dyDescent="0.25">
      <c r="A8" t="s">
        <v>9</v>
      </c>
      <c r="B8" s="8" t="s">
        <v>11</v>
      </c>
      <c r="C8" s="8" t="s">
        <v>36</v>
      </c>
      <c r="D8" s="8" t="s">
        <v>71</v>
      </c>
      <c r="E8" s="8" t="s">
        <v>37</v>
      </c>
      <c r="F8" s="8" t="s">
        <v>38</v>
      </c>
      <c r="G8" s="8" t="s">
        <v>39</v>
      </c>
      <c r="H8" s="9">
        <v>10.9</v>
      </c>
      <c r="I8" s="10">
        <f>H8*$S$14</f>
        <v>11.990000000000002</v>
      </c>
      <c r="J8" s="32">
        <v>86.281831432950383</v>
      </c>
      <c r="K8" s="32">
        <v>10.061819123790412</v>
      </c>
      <c r="L8" s="11">
        <f>I8*$R$5</f>
        <v>1674302.9005847604</v>
      </c>
      <c r="M8" s="30">
        <f>J8*$S$5</f>
        <v>522793.9154093244</v>
      </c>
      <c r="N8" s="30">
        <f>K8*$T$5</f>
        <v>390397.67868504394</v>
      </c>
      <c r="O8" t="s">
        <v>67</v>
      </c>
      <c r="Q8" s="44" t="s">
        <v>116</v>
      </c>
      <c r="V8" s="35" t="s">
        <v>42</v>
      </c>
      <c r="W8" s="12" t="s">
        <v>88</v>
      </c>
      <c r="X8" s="12" t="s">
        <v>89</v>
      </c>
      <c r="Y8" t="s">
        <v>117</v>
      </c>
      <c r="AB8" s="35" t="s">
        <v>42</v>
      </c>
      <c r="AC8" s="12" t="s">
        <v>88</v>
      </c>
      <c r="AD8" s="12" t="s">
        <v>89</v>
      </c>
      <c r="AE8" t="s">
        <v>117</v>
      </c>
    </row>
    <row r="9" spans="1:31" x14ac:dyDescent="0.25">
      <c r="A9" t="s">
        <v>13</v>
      </c>
      <c r="B9" s="8" t="s">
        <v>68</v>
      </c>
      <c r="C9" s="8" t="s">
        <v>36</v>
      </c>
      <c r="D9" s="8" t="s">
        <v>70</v>
      </c>
      <c r="E9" s="8" t="s">
        <v>55</v>
      </c>
      <c r="F9" s="8" t="s">
        <v>38</v>
      </c>
      <c r="G9" s="8" t="s">
        <v>39</v>
      </c>
      <c r="H9" s="9">
        <v>6.77</v>
      </c>
      <c r="I9" s="10">
        <f>H9*$S$14</f>
        <v>7.4470000000000001</v>
      </c>
      <c r="J9" s="2">
        <v>68.836243069249122</v>
      </c>
      <c r="K9" s="2">
        <v>6.24</v>
      </c>
      <c r="L9" s="11">
        <f>I9*$R$5</f>
        <v>1039911.0676109015</v>
      </c>
      <c r="M9" s="11">
        <f>J9*$S$5</f>
        <v>417088.60879021039</v>
      </c>
      <c r="N9" s="11">
        <f>K9*$T$5</f>
        <v>242111.43979270541</v>
      </c>
      <c r="O9" t="s">
        <v>40</v>
      </c>
      <c r="Q9" s="4"/>
      <c r="V9" s="8" t="s">
        <v>36</v>
      </c>
      <c r="W9" s="12">
        <v>1353.7597213659542</v>
      </c>
      <c r="X9" s="12">
        <v>525.70980860649036</v>
      </c>
      <c r="Y9" s="11">
        <v>9750071.0858403072</v>
      </c>
      <c r="Z9">
        <v>9750071.0858403072</v>
      </c>
      <c r="AB9" s="8" t="s">
        <v>106</v>
      </c>
      <c r="AC9" s="12">
        <v>396.99798867590323</v>
      </c>
      <c r="AD9" s="12">
        <v>34.619966378152469</v>
      </c>
      <c r="AE9" s="11">
        <v>1343251.587402171</v>
      </c>
    </row>
    <row r="10" spans="1:31" x14ac:dyDescent="0.25">
      <c r="A10" t="s">
        <v>13</v>
      </c>
      <c r="B10" s="8" t="s">
        <v>68</v>
      </c>
      <c r="C10" s="8" t="s">
        <v>36</v>
      </c>
      <c r="D10" s="8" t="s">
        <v>71</v>
      </c>
      <c r="E10" s="8" t="s">
        <v>37</v>
      </c>
      <c r="F10" s="8" t="s">
        <v>38</v>
      </c>
      <c r="G10" s="8" t="s">
        <v>39</v>
      </c>
      <c r="H10" s="9">
        <v>14.69</v>
      </c>
      <c r="I10" s="10">
        <f>H10*$S$14</f>
        <v>16.159000000000002</v>
      </c>
      <c r="J10" s="2">
        <v>149.36549640875475</v>
      </c>
      <c r="K10" s="2">
        <v>13.541303220034706</v>
      </c>
      <c r="L10" s="11">
        <f>I10*$R$5</f>
        <v>2256468.7715220302</v>
      </c>
      <c r="M10" s="11">
        <f>J10*$S$5</f>
        <v>905026.83354921581</v>
      </c>
      <c r="N10" s="11">
        <f>K10*$T$5</f>
        <v>525401.34924233984</v>
      </c>
      <c r="O10" t="s">
        <v>40</v>
      </c>
      <c r="V10" s="25" t="s">
        <v>70</v>
      </c>
      <c r="W10" s="12">
        <v>1020.9623935242489</v>
      </c>
      <c r="X10" s="12">
        <v>414.02668626266518</v>
      </c>
      <c r="Y10" s="11">
        <v>7202259.7579129236</v>
      </c>
      <c r="AB10" s="25" t="s">
        <v>9</v>
      </c>
      <c r="AC10" s="12">
        <v>136.69591973851576</v>
      </c>
      <c r="AD10" s="12">
        <v>11.871078454418564</v>
      </c>
      <c r="AE10" s="11">
        <v>460596.77828388498</v>
      </c>
    </row>
    <row r="11" spans="1:31" x14ac:dyDescent="0.25">
      <c r="A11" t="s">
        <v>13</v>
      </c>
      <c r="B11" s="8" t="s">
        <v>68</v>
      </c>
      <c r="C11" s="8" t="s">
        <v>36</v>
      </c>
      <c r="D11" s="8" t="s">
        <v>70</v>
      </c>
      <c r="E11" s="8" t="s">
        <v>55</v>
      </c>
      <c r="F11" s="8" t="s">
        <v>59</v>
      </c>
      <c r="G11" s="8" t="s">
        <v>56</v>
      </c>
      <c r="H11" s="38">
        <v>3400</v>
      </c>
      <c r="I11" s="50">
        <f>H11*$S$13</f>
        <v>68</v>
      </c>
      <c r="J11" s="22">
        <v>255</v>
      </c>
      <c r="K11" s="22">
        <v>231.20000000000002</v>
      </c>
      <c r="L11" s="23">
        <f>I11*$R$4</f>
        <v>4080000</v>
      </c>
      <c r="M11" s="23">
        <f>J11*$S$4</f>
        <v>2214555.1500000004</v>
      </c>
      <c r="N11" s="23">
        <f>K11*$T$4</f>
        <v>4283847</v>
      </c>
      <c r="O11" t="s">
        <v>40</v>
      </c>
      <c r="Q11" s="27" t="s">
        <v>31</v>
      </c>
      <c r="R11" s="27" t="s">
        <v>22</v>
      </c>
      <c r="S11" s="27" t="s">
        <v>57</v>
      </c>
      <c r="V11" s="36" t="s">
        <v>9</v>
      </c>
      <c r="W11" s="12">
        <v>697.12615045499979</v>
      </c>
      <c r="X11" s="12">
        <v>176.58668626266518</v>
      </c>
      <c r="Y11" s="11">
        <v>2676301.3181202179</v>
      </c>
      <c r="AB11" s="36" t="s">
        <v>11</v>
      </c>
      <c r="AC11" s="12">
        <v>136.69591973851576</v>
      </c>
      <c r="AD11" s="12">
        <v>11.871078454418564</v>
      </c>
      <c r="AE11" s="11">
        <v>460596.77828388498</v>
      </c>
    </row>
    <row r="12" spans="1:31" x14ac:dyDescent="0.25">
      <c r="A12" t="s">
        <v>13</v>
      </c>
      <c r="B12" s="8" t="s">
        <v>68</v>
      </c>
      <c r="C12" s="8" t="s">
        <v>36</v>
      </c>
      <c r="D12" s="8" t="s">
        <v>71</v>
      </c>
      <c r="E12" s="8" t="s">
        <v>37</v>
      </c>
      <c r="F12" s="8" t="s">
        <v>59</v>
      </c>
      <c r="G12" s="8" t="s">
        <v>56</v>
      </c>
      <c r="H12" s="38">
        <f>25906.1*0.05</f>
        <v>1295.3050000000001</v>
      </c>
      <c r="I12" s="10">
        <f>H12*$S$13</f>
        <v>25.906100000000002</v>
      </c>
      <c r="J12" s="2">
        <v>97.15</v>
      </c>
      <c r="K12" s="2">
        <v>88.08</v>
      </c>
      <c r="L12" s="11">
        <f>I12*$R$4</f>
        <v>1554366.0000000002</v>
      </c>
      <c r="M12" s="11">
        <f>J12*$S$4</f>
        <v>843702.08950000012</v>
      </c>
      <c r="N12" s="11">
        <f>K12*$T$4</f>
        <v>1632012.3</v>
      </c>
      <c r="O12" t="s">
        <v>40</v>
      </c>
      <c r="Q12" s="18" t="s">
        <v>41</v>
      </c>
      <c r="R12" s="28" t="s">
        <v>58</v>
      </c>
      <c r="S12" s="28">
        <v>0.02</v>
      </c>
      <c r="V12" s="36" t="s">
        <v>13</v>
      </c>
      <c r="W12" s="12">
        <v>323.83624306924912</v>
      </c>
      <c r="X12" s="12">
        <v>237.44000000000003</v>
      </c>
      <c r="Y12" s="11">
        <v>4525958.4397927057</v>
      </c>
      <c r="AB12" s="25" t="s">
        <v>35</v>
      </c>
      <c r="AC12" s="12">
        <v>260.3020689373875</v>
      </c>
      <c r="AD12" s="12">
        <v>22.748887923733907</v>
      </c>
      <c r="AE12" s="11">
        <v>882654.80911828601</v>
      </c>
    </row>
    <row r="13" spans="1:31" x14ac:dyDescent="0.25">
      <c r="A13" t="s">
        <v>9</v>
      </c>
      <c r="B13" s="20" t="s">
        <v>63</v>
      </c>
      <c r="C13" s="20" t="s">
        <v>43</v>
      </c>
      <c r="D13" s="20" t="s">
        <v>0</v>
      </c>
      <c r="E13" s="20" t="s">
        <v>45</v>
      </c>
      <c r="F13" s="20" t="s">
        <v>38</v>
      </c>
      <c r="G13" s="8" t="s">
        <v>39</v>
      </c>
      <c r="H13" s="51">
        <v>15.9</v>
      </c>
      <c r="I13" s="10">
        <f>H13*$S$14</f>
        <v>17.490000000000002</v>
      </c>
      <c r="J13" s="22">
        <v>144.76692879359595</v>
      </c>
      <c r="K13" s="22">
        <v>19.223500812899179</v>
      </c>
      <c r="L13" s="11">
        <f>I13*$R$5</f>
        <v>2442331.7540640081</v>
      </c>
      <c r="M13" s="23">
        <f>J13*$S$5</f>
        <v>877163.45688142197</v>
      </c>
      <c r="N13" s="23">
        <f>K13*$T$5</f>
        <v>745870.10571590753</v>
      </c>
      <c r="O13" s="24" t="s">
        <v>40</v>
      </c>
      <c r="Q13" s="18" t="s">
        <v>44</v>
      </c>
      <c r="R13" s="28" t="s">
        <v>58</v>
      </c>
      <c r="S13" s="28">
        <v>0.02</v>
      </c>
      <c r="V13" s="25" t="s">
        <v>71</v>
      </c>
      <c r="W13" s="12">
        <v>332.79732784170517</v>
      </c>
      <c r="X13" s="12">
        <v>111.68312234382512</v>
      </c>
      <c r="Y13" s="11">
        <v>2547811.3279273836</v>
      </c>
      <c r="AB13" s="8" t="s">
        <v>70</v>
      </c>
      <c r="AC13" s="12">
        <v>1020.9623935242489</v>
      </c>
      <c r="AD13" s="12">
        <v>414.02668626266518</v>
      </c>
      <c r="AE13" s="11">
        <v>7202259.7579129236</v>
      </c>
    </row>
    <row r="14" spans="1:31" x14ac:dyDescent="0.25">
      <c r="A14" s="52" t="s">
        <v>35</v>
      </c>
      <c r="B14" s="53" t="s">
        <v>15</v>
      </c>
      <c r="C14" s="8" t="s">
        <v>43</v>
      </c>
      <c r="D14" s="8" t="s">
        <v>106</v>
      </c>
      <c r="E14" s="8" t="s">
        <v>48</v>
      </c>
      <c r="F14" s="8" t="s">
        <v>38</v>
      </c>
      <c r="G14" s="8" t="s">
        <v>39</v>
      </c>
      <c r="H14" s="9">
        <v>21.22</v>
      </c>
      <c r="I14" s="10">
        <f>H14*$S$14</f>
        <v>23.342000000000002</v>
      </c>
      <c r="J14" s="2">
        <v>260.3020689373875</v>
      </c>
      <c r="K14" s="2">
        <v>22.748887923733907</v>
      </c>
      <c r="L14" s="11">
        <f>I14*$R$5</f>
        <v>3259514.4541659281</v>
      </c>
      <c r="M14" s="11">
        <f>J14*$S$5</f>
        <v>1577207.3395854589</v>
      </c>
      <c r="N14" s="11">
        <f>K14*$T$5</f>
        <v>882654.80911828601</v>
      </c>
      <c r="O14" t="s">
        <v>40</v>
      </c>
      <c r="Q14" s="26" t="s">
        <v>46</v>
      </c>
      <c r="R14" s="28" t="s">
        <v>60</v>
      </c>
      <c r="S14" s="28">
        <v>1.1000000000000001</v>
      </c>
      <c r="V14" s="36" t="s">
        <v>9</v>
      </c>
      <c r="W14" s="12">
        <v>86.281831432950383</v>
      </c>
      <c r="X14" s="12">
        <v>10.061819123790412</v>
      </c>
      <c r="Y14" s="11">
        <v>390397.67868504394</v>
      </c>
      <c r="AB14" s="25" t="s">
        <v>9</v>
      </c>
      <c r="AC14" s="12">
        <v>697.12615045499979</v>
      </c>
      <c r="AD14" s="12">
        <v>176.58668626266518</v>
      </c>
      <c r="AE14" s="11">
        <v>2676301.3181202179</v>
      </c>
    </row>
    <row r="15" spans="1:31" x14ac:dyDescent="0.25">
      <c r="A15" s="52" t="s">
        <v>35</v>
      </c>
      <c r="B15" s="53" t="s">
        <v>15</v>
      </c>
      <c r="C15" s="8" t="s">
        <v>43</v>
      </c>
      <c r="D15" s="8" t="s">
        <v>71</v>
      </c>
      <c r="E15" s="8" t="s">
        <v>50</v>
      </c>
      <c r="F15" s="8" t="s">
        <v>38</v>
      </c>
      <c r="G15" s="8" t="s">
        <v>39</v>
      </c>
      <c r="H15" s="9">
        <v>21.22</v>
      </c>
      <c r="I15" s="10">
        <f>H15*$S$14</f>
        <v>23.342000000000002</v>
      </c>
      <c r="J15" s="2">
        <v>188.45481640532188</v>
      </c>
      <c r="K15" s="2">
        <v>25.792643495253138</v>
      </c>
      <c r="L15" s="11">
        <f>I15*$R$5</f>
        <v>3259514.4541659281</v>
      </c>
      <c r="M15" s="11">
        <f>J15*$S$5</f>
        <v>1141874.5952657005</v>
      </c>
      <c r="N15" s="11">
        <f>K15*$T$5</f>
        <v>1000752.2520345665</v>
      </c>
      <c r="O15" t="s">
        <v>40</v>
      </c>
      <c r="Q15" s="28" t="s">
        <v>49</v>
      </c>
      <c r="R15" s="28" t="s">
        <v>60</v>
      </c>
      <c r="S15" s="28">
        <v>0.71</v>
      </c>
      <c r="V15" s="36" t="s">
        <v>13</v>
      </c>
      <c r="W15" s="12">
        <v>246.51549640875476</v>
      </c>
      <c r="X15" s="12">
        <v>101.6213032200347</v>
      </c>
      <c r="Y15" s="11">
        <v>2157413.6492423397</v>
      </c>
      <c r="AB15" s="36" t="s">
        <v>63</v>
      </c>
      <c r="AC15" s="12">
        <v>295.54357678006812</v>
      </c>
      <c r="AD15" s="12">
        <v>136.0366862626652</v>
      </c>
      <c r="AE15" s="11">
        <v>1477999.9288298539</v>
      </c>
    </row>
    <row r="16" spans="1:31" x14ac:dyDescent="0.25">
      <c r="A16" s="52" t="s">
        <v>35</v>
      </c>
      <c r="B16" s="53" t="s">
        <v>15</v>
      </c>
      <c r="C16" s="8" t="s">
        <v>43</v>
      </c>
      <c r="D16" s="8" t="s">
        <v>71</v>
      </c>
      <c r="E16" s="8" t="s">
        <v>50</v>
      </c>
      <c r="F16" s="8" t="s">
        <v>59</v>
      </c>
      <c r="G16" s="8" t="s">
        <v>56</v>
      </c>
      <c r="H16" s="9">
        <v>2677.5</v>
      </c>
      <c r="I16" s="10">
        <f>H16*$S$13</f>
        <v>53.550000000000004</v>
      </c>
      <c r="J16" s="2">
        <v>200.8125</v>
      </c>
      <c r="K16" s="2">
        <v>182.07000000000002</v>
      </c>
      <c r="L16" s="11">
        <f>I16*$R$4</f>
        <v>3213000.0000000005</v>
      </c>
      <c r="M16" s="11">
        <f>J16*$S$4</f>
        <v>1743962.180625</v>
      </c>
      <c r="N16" s="11">
        <f>K16*$T$4</f>
        <v>3373529.5125000002</v>
      </c>
      <c r="O16" t="s">
        <v>40</v>
      </c>
      <c r="Q16" s="4" t="s">
        <v>61</v>
      </c>
      <c r="V16" s="8" t="s">
        <v>43</v>
      </c>
      <c r="W16" s="12">
        <v>1315.169275784192</v>
      </c>
      <c r="X16" s="12">
        <v>519.8234937515349</v>
      </c>
      <c r="Y16" s="11">
        <v>8877912.1771846712</v>
      </c>
      <c r="Z16">
        <v>8877912.1771846712</v>
      </c>
      <c r="AB16" s="36" t="s">
        <v>64</v>
      </c>
      <c r="AC16" s="12">
        <v>80.727378818706455</v>
      </c>
      <c r="AD16" s="12">
        <v>11.47</v>
      </c>
      <c r="AE16" s="11">
        <v>70000</v>
      </c>
    </row>
    <row r="17" spans="1:31" x14ac:dyDescent="0.25">
      <c r="A17" t="s">
        <v>9</v>
      </c>
      <c r="B17" s="8" t="s">
        <v>63</v>
      </c>
      <c r="C17" s="8" t="s">
        <v>43</v>
      </c>
      <c r="D17" s="8" t="s">
        <v>0</v>
      </c>
      <c r="E17" s="8" t="s">
        <v>45</v>
      </c>
      <c r="F17" s="8" t="s">
        <v>54</v>
      </c>
      <c r="G17" s="8" t="s">
        <v>56</v>
      </c>
      <c r="H17" s="45">
        <v>1785</v>
      </c>
      <c r="I17" s="10">
        <f>H17*$S$12</f>
        <v>35.700000000000003</v>
      </c>
      <c r="J17" s="2">
        <v>133.875</v>
      </c>
      <c r="K17" s="2">
        <v>121.38000000000001</v>
      </c>
      <c r="L17" s="11">
        <f>I17*$R$3</f>
        <v>972667.65045372106</v>
      </c>
      <c r="M17" s="11">
        <f>J17*$S$3</f>
        <v>457155.33589805808</v>
      </c>
      <c r="N17" s="11">
        <f>K17*$T$3</f>
        <v>909321.81766898243</v>
      </c>
      <c r="O17" t="s">
        <v>40</v>
      </c>
      <c r="R17" s="4"/>
      <c r="V17" s="25" t="s">
        <v>106</v>
      </c>
      <c r="W17" s="12">
        <v>396.99798867590323</v>
      </c>
      <c r="X17" s="12">
        <v>34.619966378152469</v>
      </c>
      <c r="Y17" s="11">
        <v>1343251.587402171</v>
      </c>
      <c r="AA17" s="29"/>
      <c r="AB17" s="36" t="s">
        <v>11</v>
      </c>
      <c r="AC17" s="12">
        <v>320.8551948562253</v>
      </c>
      <c r="AD17" s="12">
        <v>29.08</v>
      </c>
      <c r="AE17" s="11">
        <v>1128301.3892903642</v>
      </c>
    </row>
    <row r="18" spans="1:31" x14ac:dyDescent="0.25">
      <c r="A18" t="s">
        <v>9</v>
      </c>
      <c r="B18" s="8" t="s">
        <v>63</v>
      </c>
      <c r="C18" s="8" t="s">
        <v>43</v>
      </c>
      <c r="D18" s="8" t="s">
        <v>71</v>
      </c>
      <c r="E18" s="8" t="s">
        <v>50</v>
      </c>
      <c r="F18" s="8" t="s">
        <v>54</v>
      </c>
      <c r="G18" s="8" t="s">
        <v>56</v>
      </c>
      <c r="H18" s="45">
        <v>1785</v>
      </c>
      <c r="I18" s="10">
        <f>H18*$S$12</f>
        <v>35.700000000000003</v>
      </c>
      <c r="J18" s="2">
        <v>133.875</v>
      </c>
      <c r="K18" s="2">
        <v>121.38000000000001</v>
      </c>
      <c r="L18" s="11">
        <f>I18*$R$3</f>
        <v>972667.65045372106</v>
      </c>
      <c r="M18" s="11">
        <f>J18*$S$3</f>
        <v>457155.33589805808</v>
      </c>
      <c r="N18" s="11">
        <f>K18*$T$3</f>
        <v>909321.81766898243</v>
      </c>
      <c r="O18" t="s">
        <v>40</v>
      </c>
      <c r="R18" s="4"/>
      <c r="V18" s="36" t="s">
        <v>9</v>
      </c>
      <c r="W18" s="12">
        <v>136.69591973851576</v>
      </c>
      <c r="X18" s="12">
        <v>11.871078454418564</v>
      </c>
      <c r="Y18" s="11">
        <v>460596.77828388498</v>
      </c>
      <c r="AB18" s="25" t="s">
        <v>13</v>
      </c>
      <c r="AC18" s="12">
        <v>323.83624306924912</v>
      </c>
      <c r="AD18" s="12">
        <v>237.44000000000003</v>
      </c>
      <c r="AE18" s="11">
        <v>4525958.4397927057</v>
      </c>
    </row>
    <row r="19" spans="1:31" x14ac:dyDescent="0.25">
      <c r="A19" t="s">
        <v>9</v>
      </c>
      <c r="B19" s="8" t="s">
        <v>11</v>
      </c>
      <c r="C19" s="8" t="s">
        <v>43</v>
      </c>
      <c r="D19" s="8" t="s">
        <v>0</v>
      </c>
      <c r="E19" s="8" t="s">
        <v>45</v>
      </c>
      <c r="F19" s="8" t="s">
        <v>38</v>
      </c>
      <c r="G19" s="8" t="s">
        <v>39</v>
      </c>
      <c r="H19" s="9">
        <v>14.2</v>
      </c>
      <c r="I19" s="10">
        <f>H19*$S$14</f>
        <v>15.620000000000001</v>
      </c>
      <c r="J19" s="32">
        <v>110.12207078206525</v>
      </c>
      <c r="K19" s="32">
        <v>14.522156400115158</v>
      </c>
      <c r="L19" s="11">
        <f>I19*$R$5</f>
        <v>2181201.9438810637</v>
      </c>
      <c r="M19" s="30">
        <f>J19*$S$5</f>
        <v>667245.32385334454</v>
      </c>
      <c r="N19" s="30">
        <f>K19*$T$5</f>
        <v>563458.36457159172</v>
      </c>
      <c r="O19" t="s">
        <v>67</v>
      </c>
      <c r="R19" s="4"/>
      <c r="V19" s="36" t="s">
        <v>35</v>
      </c>
      <c r="W19" s="12">
        <v>260.3020689373875</v>
      </c>
      <c r="X19" s="12">
        <v>22.748887923733907</v>
      </c>
      <c r="Y19" s="11">
        <v>882654.80911828601</v>
      </c>
      <c r="AB19" s="8" t="s">
        <v>0</v>
      </c>
      <c r="AC19" s="12">
        <v>388.76399957566122</v>
      </c>
      <c r="AD19" s="12">
        <v>155.12565721301436</v>
      </c>
      <c r="AE19" s="11">
        <v>2218650.2879564818</v>
      </c>
    </row>
    <row r="20" spans="1:31" x14ac:dyDescent="0.25">
      <c r="A20" t="s">
        <v>9</v>
      </c>
      <c r="B20" s="8" t="s">
        <v>11</v>
      </c>
      <c r="C20" s="8" t="s">
        <v>43</v>
      </c>
      <c r="D20" s="8" t="s">
        <v>106</v>
      </c>
      <c r="E20" s="8" t="s">
        <v>48</v>
      </c>
      <c r="F20" s="8" t="s">
        <v>38</v>
      </c>
      <c r="G20" s="8" t="s">
        <v>39</v>
      </c>
      <c r="H20" s="9">
        <v>13</v>
      </c>
      <c r="I20" s="10">
        <f>H20*$S$14</f>
        <v>14.3</v>
      </c>
      <c r="J20" s="32">
        <v>136.69591973851576</v>
      </c>
      <c r="K20" s="32">
        <v>11.871078454418564</v>
      </c>
      <c r="L20" s="11">
        <f>I20*$R$5</f>
        <v>1996875.0190460444</v>
      </c>
      <c r="M20" s="30">
        <f>J20*$S$5</f>
        <v>828260.06256151304</v>
      </c>
      <c r="N20" s="30">
        <f>K20*$T$5</f>
        <v>460596.77828388498</v>
      </c>
      <c r="O20" t="s">
        <v>67</v>
      </c>
      <c r="Q20" s="3" t="s">
        <v>1</v>
      </c>
      <c r="V20" s="25" t="s">
        <v>0</v>
      </c>
      <c r="W20" s="12">
        <v>388.76399957566122</v>
      </c>
      <c r="X20" s="12">
        <v>155.12565721301436</v>
      </c>
      <c r="Y20" s="11">
        <v>2218650.2879564818</v>
      </c>
      <c r="AB20" s="25" t="s">
        <v>9</v>
      </c>
      <c r="AC20" s="12">
        <v>388.76399957566122</v>
      </c>
      <c r="AD20" s="12">
        <v>155.12565721301436</v>
      </c>
      <c r="AE20" s="11">
        <v>2218650.2879564818</v>
      </c>
    </row>
    <row r="21" spans="1:31" s="24" customFormat="1" x14ac:dyDescent="0.25">
      <c r="A21" t="s">
        <v>9</v>
      </c>
      <c r="B21" s="8" t="s">
        <v>11</v>
      </c>
      <c r="C21" s="8" t="s">
        <v>43</v>
      </c>
      <c r="D21" s="8" t="s">
        <v>71</v>
      </c>
      <c r="E21" s="8" t="s">
        <v>50</v>
      </c>
      <c r="F21" s="8" t="s">
        <v>38</v>
      </c>
      <c r="G21" s="8" t="s">
        <v>39</v>
      </c>
      <c r="H21" s="9">
        <v>1.2</v>
      </c>
      <c r="I21" s="10">
        <f>H21*$S$14</f>
        <v>1.32</v>
      </c>
      <c r="J21" s="2">
        <v>6.2649711273056798</v>
      </c>
      <c r="K21" s="2">
        <v>0.83522666511483079</v>
      </c>
      <c r="L21" s="11">
        <f>I21*$R$5</f>
        <v>184326.92483501948</v>
      </c>
      <c r="M21" s="30">
        <f>J21*$S$5</f>
        <v>37960.353079845467</v>
      </c>
      <c r="N21" s="30">
        <f>K21*$T$5</f>
        <v>32406.719622469787</v>
      </c>
      <c r="O21" t="s">
        <v>67</v>
      </c>
      <c r="Q21" s="4" t="s">
        <v>96</v>
      </c>
      <c r="R21"/>
      <c r="S21"/>
      <c r="V21" s="36" t="s">
        <v>9</v>
      </c>
      <c r="W21" s="12">
        <v>388.76399957566122</v>
      </c>
      <c r="X21" s="12">
        <v>155.12565721301436</v>
      </c>
      <c r="Y21" s="11">
        <v>2218650.2879564818</v>
      </c>
      <c r="Z21"/>
      <c r="AA21"/>
      <c r="AB21" s="36" t="s">
        <v>63</v>
      </c>
      <c r="AC21" s="12">
        <v>278.64192879359598</v>
      </c>
      <c r="AD21" s="12">
        <v>140.6035008128992</v>
      </c>
      <c r="AE21" s="11">
        <v>1655191.92338489</v>
      </c>
    </row>
    <row r="22" spans="1:31" s="29" customFormat="1" x14ac:dyDescent="0.25">
      <c r="A22" t="s">
        <v>9</v>
      </c>
      <c r="B22" s="8" t="s">
        <v>11</v>
      </c>
      <c r="C22" s="8" t="s">
        <v>92</v>
      </c>
      <c r="D22" s="8" t="s">
        <v>71</v>
      </c>
      <c r="E22" s="8" t="s">
        <v>93</v>
      </c>
      <c r="F22" s="8" t="s">
        <v>38</v>
      </c>
      <c r="G22" s="8" t="s">
        <v>39</v>
      </c>
      <c r="H22" s="9">
        <v>0.7</v>
      </c>
      <c r="I22" s="10">
        <f>H22*$S$14</f>
        <v>0.77</v>
      </c>
      <c r="J22" s="2">
        <v>8.5534700448782424</v>
      </c>
      <c r="K22" s="2">
        <v>0.60268128049383896</v>
      </c>
      <c r="L22" s="11">
        <f>I22*$R$5</f>
        <v>107524.03948709469</v>
      </c>
      <c r="M22" s="30">
        <f>J22*$S$5</f>
        <v>51826.694227894615</v>
      </c>
      <c r="N22" s="30">
        <f>K22*$T$5</f>
        <v>23383.979576358121</v>
      </c>
      <c r="O22" t="s">
        <v>67</v>
      </c>
      <c r="P22"/>
      <c r="Q22" s="4" t="s">
        <v>97</v>
      </c>
      <c r="R22" s="24"/>
      <c r="S22" s="24"/>
      <c r="V22" s="25" t="s">
        <v>71</v>
      </c>
      <c r="W22" s="12">
        <v>529.40728753262761</v>
      </c>
      <c r="X22" s="12">
        <v>330.07787016036798</v>
      </c>
      <c r="Y22" s="11">
        <v>5316010.3018260188</v>
      </c>
      <c r="Z22"/>
      <c r="AA22"/>
      <c r="AB22" s="36" t="s">
        <v>11</v>
      </c>
      <c r="AC22" s="12">
        <v>110.12207078206525</v>
      </c>
      <c r="AD22" s="12">
        <v>14.522156400115158</v>
      </c>
      <c r="AE22" s="11">
        <v>563458.36457159172</v>
      </c>
    </row>
    <row r="23" spans="1:31" s="24" customFormat="1" x14ac:dyDescent="0.25">
      <c r="A23" t="s">
        <v>9</v>
      </c>
      <c r="B23" s="8" t="s">
        <v>11</v>
      </c>
      <c r="C23" s="8" t="s">
        <v>92</v>
      </c>
      <c r="D23" s="8" t="s">
        <v>105</v>
      </c>
      <c r="E23" s="8" t="s">
        <v>94</v>
      </c>
      <c r="F23" s="8" t="s">
        <v>38</v>
      </c>
      <c r="G23" s="8" t="s">
        <v>39</v>
      </c>
      <c r="H23" s="9">
        <v>16.399999999999999</v>
      </c>
      <c r="I23" s="10">
        <f>H23*$S$14</f>
        <v>18.04</v>
      </c>
      <c r="J23" s="2">
        <v>121.76468037663763</v>
      </c>
      <c r="K23" s="2">
        <v>13.108030230094707</v>
      </c>
      <c r="L23" s="11">
        <f>I23*$R$5</f>
        <v>2519134.6394119328</v>
      </c>
      <c r="M23" s="30">
        <f>J23*$S$5</f>
        <v>737789.5549439725</v>
      </c>
      <c r="N23" s="30">
        <f>K23*$T$5</f>
        <v>508590.39613053476</v>
      </c>
      <c r="O23" t="s">
        <v>67</v>
      </c>
      <c r="Q23" s="4" t="s">
        <v>98</v>
      </c>
      <c r="R23" s="29"/>
      <c r="S23" s="29"/>
      <c r="V23" s="36" t="s">
        <v>9</v>
      </c>
      <c r="W23" s="12">
        <v>140.13997112730567</v>
      </c>
      <c r="X23" s="12">
        <v>122.21522666511484</v>
      </c>
      <c r="Y23" s="11">
        <v>941728.53729145217</v>
      </c>
      <c r="Z23"/>
      <c r="AA23"/>
      <c r="AB23" s="8" t="s">
        <v>71</v>
      </c>
      <c r="AC23" s="12">
        <v>1500.5705740886985</v>
      </c>
      <c r="AD23" s="12">
        <v>526.62836488200878</v>
      </c>
      <c r="AE23" s="11">
        <v>11156668.058890682</v>
      </c>
    </row>
    <row r="24" spans="1:31" s="24" customFormat="1" x14ac:dyDescent="0.25">
      <c r="A24" t="s">
        <v>9</v>
      </c>
      <c r="B24" s="8" t="s">
        <v>11</v>
      </c>
      <c r="C24" s="8" t="s">
        <v>92</v>
      </c>
      <c r="D24" s="8" t="s">
        <v>105</v>
      </c>
      <c r="E24" s="8" t="s">
        <v>94</v>
      </c>
      <c r="F24" s="8" t="s">
        <v>90</v>
      </c>
      <c r="G24" s="8" t="s">
        <v>39</v>
      </c>
      <c r="H24" s="9">
        <v>0.2</v>
      </c>
      <c r="I24" s="10">
        <f>H24*$S$15</f>
        <v>0.14199999999999999</v>
      </c>
      <c r="J24" s="2">
        <v>2.4176849569791998</v>
      </c>
      <c r="K24" s="2">
        <v>0.43982570403495702</v>
      </c>
      <c r="L24" s="11">
        <f>I24*R6</f>
        <v>297441.23502732237</v>
      </c>
      <c r="M24" s="11">
        <f>J24*S6</f>
        <v>256795.46012099044</v>
      </c>
      <c r="N24" s="11">
        <f>K24*T6</f>
        <v>309331.38617677445</v>
      </c>
      <c r="O24" t="s">
        <v>67</v>
      </c>
      <c r="Q24" s="4" t="s">
        <v>99</v>
      </c>
      <c r="V24" s="36" t="s">
        <v>35</v>
      </c>
      <c r="W24" s="12">
        <v>389.26731640532188</v>
      </c>
      <c r="X24" s="12">
        <v>207.86264349525317</v>
      </c>
      <c r="Y24" s="11">
        <v>4374281.7645345666</v>
      </c>
      <c r="Z24"/>
      <c r="AB24" s="25" t="s">
        <v>9</v>
      </c>
      <c r="AC24" s="12">
        <v>864.78776127462174</v>
      </c>
      <c r="AD24" s="12">
        <v>217.14441816672093</v>
      </c>
      <c r="AE24" s="11">
        <v>4624972.6451137755</v>
      </c>
    </row>
    <row r="25" spans="1:31" x14ac:dyDescent="0.25">
      <c r="A25" t="s">
        <v>13</v>
      </c>
      <c r="B25" s="8" t="s">
        <v>68</v>
      </c>
      <c r="C25" s="8" t="s">
        <v>92</v>
      </c>
      <c r="D25" s="8" t="s">
        <v>105</v>
      </c>
      <c r="E25" s="8" t="s">
        <v>94</v>
      </c>
      <c r="F25" s="8" t="s">
        <v>38</v>
      </c>
      <c r="G25" s="8" t="s">
        <v>39</v>
      </c>
      <c r="H25" s="9">
        <v>9.7799999999999994</v>
      </c>
      <c r="I25" s="10">
        <f>H25*$S$14</f>
        <v>10.758000000000001</v>
      </c>
      <c r="J25" s="2">
        <v>106.1660574236017</v>
      </c>
      <c r="K25" s="2">
        <v>11.464996512616116</v>
      </c>
      <c r="L25" s="11">
        <f>I25*$R$5</f>
        <v>1502264.4374054088</v>
      </c>
      <c r="M25" s="11">
        <f>J25*$S$5</f>
        <v>643275.27501762949</v>
      </c>
      <c r="N25" s="11">
        <f>K25*$T$5</f>
        <v>444840.83539869136</v>
      </c>
      <c r="O25" t="s">
        <v>40</v>
      </c>
      <c r="Q25" s="4" t="s">
        <v>100</v>
      </c>
      <c r="R25" s="24"/>
      <c r="S25" s="24"/>
      <c r="V25" s="8" t="s">
        <v>92</v>
      </c>
      <c r="W25" s="12">
        <v>322.59189280209677</v>
      </c>
      <c r="X25" s="12">
        <v>78.885533727239604</v>
      </c>
      <c r="Y25" s="11">
        <v>2546939.0755905262</v>
      </c>
      <c r="Z25" s="24">
        <v>2546939.0755905262</v>
      </c>
      <c r="AB25" s="36" t="s">
        <v>63</v>
      </c>
      <c r="AC25" s="12">
        <v>133.875</v>
      </c>
      <c r="AD25" s="12">
        <v>121.38000000000001</v>
      </c>
      <c r="AE25" s="11">
        <v>909321.81766898243</v>
      </c>
    </row>
    <row r="26" spans="1:31" x14ac:dyDescent="0.25">
      <c r="A26" t="s">
        <v>13</v>
      </c>
      <c r="B26" s="8" t="s">
        <v>68</v>
      </c>
      <c r="C26" s="8" t="s">
        <v>92</v>
      </c>
      <c r="D26" s="8" t="s">
        <v>105</v>
      </c>
      <c r="E26" s="8" t="s">
        <v>94</v>
      </c>
      <c r="F26" s="8" t="s">
        <v>91</v>
      </c>
      <c r="G26" s="8" t="s">
        <v>65</v>
      </c>
      <c r="H26" s="9">
        <v>2.74</v>
      </c>
      <c r="I26" s="10">
        <v>2.77</v>
      </c>
      <c r="J26" s="2">
        <v>29.91</v>
      </c>
      <c r="K26" s="2">
        <v>4.51</v>
      </c>
      <c r="L26" s="11">
        <f>I26*$R$7</f>
        <v>973260.98500479758</v>
      </c>
      <c r="M26" s="11">
        <f>J26*$S$7</f>
        <v>410408.56806532375</v>
      </c>
      <c r="N26" s="11">
        <f>K26*$T$7</f>
        <v>357330.62830816768</v>
      </c>
      <c r="O26" t="s">
        <v>95</v>
      </c>
      <c r="Q26" s="4" t="s">
        <v>101</v>
      </c>
      <c r="V26" s="25" t="s">
        <v>71</v>
      </c>
      <c r="W26" s="12">
        <v>8.5534700448782424</v>
      </c>
      <c r="X26" s="12">
        <v>0.60268128049383896</v>
      </c>
      <c r="Y26" s="11">
        <v>23383.979576358121</v>
      </c>
      <c r="Z26" s="29"/>
      <c r="AB26" s="36" t="s">
        <v>11</v>
      </c>
      <c r="AC26" s="12">
        <v>730.91276127462174</v>
      </c>
      <c r="AD26" s="12">
        <v>95.764418166720901</v>
      </c>
      <c r="AE26" s="11">
        <v>3715650.8274447932</v>
      </c>
    </row>
    <row r="27" spans="1:31" s="24" customFormat="1" x14ac:dyDescent="0.25">
      <c r="A27" t="s">
        <v>13</v>
      </c>
      <c r="B27" s="8" t="s">
        <v>68</v>
      </c>
      <c r="C27" s="8" t="s">
        <v>92</v>
      </c>
      <c r="D27" s="8" t="s">
        <v>105</v>
      </c>
      <c r="E27" s="8" t="s">
        <v>94</v>
      </c>
      <c r="F27" s="8" t="s">
        <v>59</v>
      </c>
      <c r="G27" s="8" t="s">
        <v>56</v>
      </c>
      <c r="H27" s="38">
        <f>7171.2*0.1</f>
        <v>717.12</v>
      </c>
      <c r="I27" s="10">
        <f>H27*$S$13</f>
        <v>14.3424</v>
      </c>
      <c r="J27" s="2">
        <v>53.78</v>
      </c>
      <c r="K27" s="2">
        <v>48.76</v>
      </c>
      <c r="L27" s="11">
        <f>I27*$R$4</f>
        <v>860544</v>
      </c>
      <c r="M27" s="11">
        <f>J27*$S$4</f>
        <v>467054.02340000006</v>
      </c>
      <c r="N27" s="11">
        <f>K27*$T$4</f>
        <v>903461.85</v>
      </c>
      <c r="O27" t="s">
        <v>40</v>
      </c>
      <c r="Q27" s="4" t="s">
        <v>102</v>
      </c>
      <c r="R27"/>
      <c r="S27"/>
      <c r="V27" s="36" t="s">
        <v>9</v>
      </c>
      <c r="W27" s="12">
        <v>8.5534700448782424</v>
      </c>
      <c r="X27" s="12">
        <v>0.60268128049383896</v>
      </c>
      <c r="Y27" s="11">
        <v>23383.979576358121</v>
      </c>
      <c r="AA27"/>
      <c r="AB27" s="25" t="s">
        <v>13</v>
      </c>
      <c r="AC27" s="12">
        <v>246.51549640875476</v>
      </c>
      <c r="AD27" s="12">
        <v>101.6213032200347</v>
      </c>
      <c r="AE27" s="11">
        <v>2157413.6492423397</v>
      </c>
    </row>
    <row r="28" spans="1:31" x14ac:dyDescent="0.25">
      <c r="A28" t="s">
        <v>9</v>
      </c>
      <c r="B28" s="8" t="s">
        <v>11</v>
      </c>
      <c r="C28" s="8" t="s">
        <v>52</v>
      </c>
      <c r="D28" s="8" t="s">
        <v>71</v>
      </c>
      <c r="E28" s="8" t="s">
        <v>53</v>
      </c>
      <c r="F28" s="8" t="s">
        <v>38</v>
      </c>
      <c r="G28" s="8" t="s">
        <v>39</v>
      </c>
      <c r="H28" s="9">
        <v>77.599999999999994</v>
      </c>
      <c r="I28" s="10">
        <f>H28*$S$14</f>
        <v>85.36</v>
      </c>
      <c r="J28" s="2">
        <v>629.81248866948738</v>
      </c>
      <c r="K28" s="2">
        <v>84.264691097321816</v>
      </c>
      <c r="L28" s="11">
        <f>I28*$R$5</f>
        <v>11919807.805997925</v>
      </c>
      <c r="M28" s="30">
        <f>J28*$S$5</f>
        <v>3816123.6433777106</v>
      </c>
      <c r="N28" s="30">
        <f>K28*$T$5</f>
        <v>3269462.4495609212</v>
      </c>
      <c r="O28" t="s">
        <v>67</v>
      </c>
      <c r="Q28" s="4" t="s">
        <v>103</v>
      </c>
      <c r="R28" s="24"/>
      <c r="S28" s="24"/>
      <c r="V28" s="25" t="s">
        <v>105</v>
      </c>
      <c r="W28" s="12">
        <v>314.03842275721854</v>
      </c>
      <c r="X28" s="12">
        <v>78.282852446745778</v>
      </c>
      <c r="Y28" s="11">
        <v>2523555.0960141681</v>
      </c>
      <c r="Z28" s="24"/>
      <c r="AB28" s="25" t="s">
        <v>35</v>
      </c>
      <c r="AC28" s="12">
        <v>389.26731640532188</v>
      </c>
      <c r="AD28" s="12">
        <v>207.86264349525317</v>
      </c>
      <c r="AE28" s="11">
        <v>4374281.7645345666</v>
      </c>
    </row>
    <row r="29" spans="1:31" x14ac:dyDescent="0.25">
      <c r="J29" s="33">
        <f>SUM(J3:J28)</f>
        <v>3621.3333786217304</v>
      </c>
      <c r="K29" s="33">
        <f>SUM(K3:K28)</f>
        <v>1208.6835271825867</v>
      </c>
      <c r="L29" s="34">
        <f>SUM(L3:L28)</f>
        <v>55913279.033015877</v>
      </c>
      <c r="M29" s="66">
        <f>SUM(M3:M28)</f>
        <v>22525259.448041368</v>
      </c>
      <c r="N29" s="66">
        <f>SUM(N3:N28)</f>
        <v>24444384.788176429</v>
      </c>
      <c r="Q29" s="4" t="s">
        <v>104</v>
      </c>
      <c r="V29" s="36" t="s">
        <v>9</v>
      </c>
      <c r="W29" s="12">
        <v>124.18236533361683</v>
      </c>
      <c r="X29" s="12">
        <v>13.547855934129664</v>
      </c>
      <c r="Y29" s="11">
        <v>817921.78230730921</v>
      </c>
      <c r="AB29" s="8" t="s">
        <v>105</v>
      </c>
      <c r="AC29" s="12">
        <v>314.03842275721854</v>
      </c>
      <c r="AD29" s="12">
        <v>78.282852446745778</v>
      </c>
      <c r="AE29" s="11">
        <v>2523555.0960141681</v>
      </c>
    </row>
    <row r="30" spans="1:31" x14ac:dyDescent="0.25">
      <c r="V30" s="36" t="s">
        <v>13</v>
      </c>
      <c r="W30" s="12">
        <v>189.8560574236017</v>
      </c>
      <c r="X30" s="12">
        <v>64.734996512616107</v>
      </c>
      <c r="Y30" s="11">
        <v>1705633.313706859</v>
      </c>
      <c r="AB30" s="25" t="s">
        <v>9</v>
      </c>
      <c r="AC30" s="12">
        <v>124.18236533361683</v>
      </c>
      <c r="AD30" s="12">
        <v>13.547855934129664</v>
      </c>
      <c r="AE30" s="11">
        <v>817921.78230730921</v>
      </c>
    </row>
    <row r="31" spans="1:31" x14ac:dyDescent="0.25">
      <c r="M31" s="2"/>
      <c r="V31" s="8" t="s">
        <v>52</v>
      </c>
      <c r="W31" s="12">
        <v>629.81248866948738</v>
      </c>
      <c r="X31" s="12">
        <v>84.264691097321816</v>
      </c>
      <c r="Y31" s="11">
        <v>3269462.4495609212</v>
      </c>
      <c r="Z31" s="24">
        <v>3269462.4495609212</v>
      </c>
      <c r="AB31" s="36" t="s">
        <v>11</v>
      </c>
      <c r="AC31" s="12">
        <v>124.18236533361683</v>
      </c>
      <c r="AD31" s="12">
        <v>13.547855934129664</v>
      </c>
      <c r="AE31" s="11">
        <v>817921.78230730921</v>
      </c>
    </row>
    <row r="32" spans="1:31" x14ac:dyDescent="0.25">
      <c r="L32" s="11"/>
      <c r="V32" s="25" t="s">
        <v>71</v>
      </c>
      <c r="W32" s="12">
        <v>629.81248866948738</v>
      </c>
      <c r="X32" s="12">
        <v>84.264691097321816</v>
      </c>
      <c r="Y32" s="11">
        <v>3269462.4495609212</v>
      </c>
      <c r="AB32" s="25" t="s">
        <v>13</v>
      </c>
      <c r="AC32" s="12">
        <v>189.8560574236017</v>
      </c>
      <c r="AD32" s="12">
        <v>64.734996512616107</v>
      </c>
      <c r="AE32" s="11">
        <v>1705633.313706859</v>
      </c>
    </row>
    <row r="33" spans="2:31" x14ac:dyDescent="0.25">
      <c r="L33" s="11"/>
      <c r="V33" s="36" t="s">
        <v>9</v>
      </c>
      <c r="W33" s="12">
        <v>629.81248866948738</v>
      </c>
      <c r="X33" s="12">
        <v>84.264691097321816</v>
      </c>
      <c r="Y33" s="11">
        <v>3269462.4495609212</v>
      </c>
      <c r="AB33" s="8" t="s">
        <v>62</v>
      </c>
      <c r="AC33" s="12">
        <v>3621.3333786217299</v>
      </c>
      <c r="AD33" s="12">
        <v>1208.6835271825867</v>
      </c>
      <c r="AE33" s="11">
        <v>24444384.788176425</v>
      </c>
    </row>
    <row r="34" spans="2:31" x14ac:dyDescent="0.25">
      <c r="L34" s="11"/>
      <c r="V34" s="8" t="s">
        <v>62</v>
      </c>
      <c r="W34" s="12">
        <v>3621.3333786217304</v>
      </c>
      <c r="X34" s="12">
        <v>1208.6835271825871</v>
      </c>
      <c r="Y34" s="11">
        <v>24444384.788176425</v>
      </c>
    </row>
    <row r="35" spans="2:31" x14ac:dyDescent="0.25">
      <c r="L35" s="11"/>
    </row>
    <row r="36" spans="2:31" x14ac:dyDescent="0.25">
      <c r="B36" s="20"/>
      <c r="C36" s="20"/>
      <c r="D36" s="20"/>
      <c r="E36" s="20"/>
      <c r="F36" s="20"/>
      <c r="H36" s="21"/>
      <c r="J36" s="22"/>
      <c r="K36" s="22"/>
      <c r="L36" s="11"/>
      <c r="O36" s="24"/>
    </row>
    <row r="41" spans="2:31" s="29" customFormat="1" x14ac:dyDescent="0.25">
      <c r="P41"/>
    </row>
    <row r="44" spans="2:31" ht="13.9" customHeight="1" x14ac:dyDescent="0.25"/>
    <row r="48" spans="2:31" s="24" customFormat="1" x14ac:dyDescent="0.25"/>
    <row r="59" spans="23:24" x14ac:dyDescent="0.25">
      <c r="W59"/>
      <c r="X59"/>
    </row>
    <row r="60" spans="23:24" x14ac:dyDescent="0.25">
      <c r="W60"/>
      <c r="X60"/>
    </row>
    <row r="61" spans="23:24" x14ac:dyDescent="0.25">
      <c r="W61"/>
      <c r="X61"/>
    </row>
    <row r="68" spans="5:5" x14ac:dyDescent="0.25">
      <c r="E68" s="37"/>
    </row>
  </sheetData>
  <autoFilter ref="A2:O59" xr:uid="{B1E9471A-57E4-483F-AECC-D8C165F573E1}"/>
  <sortState xmlns:xlrd2="http://schemas.microsoft.com/office/spreadsheetml/2017/richdata2" ref="A3:O56">
    <sortCondition ref="C3:C56"/>
    <sortCondition ref="A3:A56"/>
    <sortCondition ref="B3:B56"/>
    <sortCondition ref="F3:F56"/>
  </sortState>
  <pageMargins left="0.7" right="0.7" top="0.75" bottom="0.75" header="0.3" footer="0.3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B27FDD434562478512FD5094E2BB9A" ma:contentTypeVersion="15" ma:contentTypeDescription="Create a new document." ma:contentTypeScope="" ma:versionID="336d19946558dee5c4304a467e23d902">
  <xsd:schema xmlns:xsd="http://www.w3.org/2001/XMLSchema" xmlns:xs="http://www.w3.org/2001/XMLSchema" xmlns:p="http://schemas.microsoft.com/office/2006/metadata/properties" xmlns:ns2="e814936a-78d4-47e6-94c2-a4a987bb481f" xmlns:ns3="951a22a8-6dd0-4413-9025-a4c4ac319335" targetNamespace="http://schemas.microsoft.com/office/2006/metadata/properties" ma:root="true" ma:fieldsID="61f12d72eba2fc457999a2efbb3eeb85" ns2:_="" ns3:_="">
    <xsd:import namespace="e814936a-78d4-47e6-94c2-a4a987bb481f"/>
    <xsd:import namespace="951a22a8-6dd0-4413-9025-a4c4ac3193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14936a-78d4-47e6-94c2-a4a987bb4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ef227b-8bb7-45a7-93d7-65c949b5a8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a22a8-6dd0-4413-9025-a4c4ac31933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80c40ac-a3e3-44a4-b99f-6ba51c1a162f}" ma:internalName="TaxCatchAll" ma:showField="CatchAllData" ma:web="951a22a8-6dd0-4413-9025-a4c4ac3193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14936a-78d4-47e6-94c2-a4a987bb481f">
      <Terms xmlns="http://schemas.microsoft.com/office/infopath/2007/PartnerControls"/>
    </lcf76f155ced4ddcb4097134ff3c332f>
    <TaxCatchAll xmlns="951a22a8-6dd0-4413-9025-a4c4ac319335" xsi:nil="true"/>
  </documentManagement>
</p:properties>
</file>

<file path=customXml/itemProps1.xml><?xml version="1.0" encoding="utf-8"?>
<ds:datastoreItem xmlns:ds="http://schemas.openxmlformats.org/officeDocument/2006/customXml" ds:itemID="{3B682448-E05C-49BF-A802-F86639795B07}"/>
</file>

<file path=customXml/itemProps2.xml><?xml version="1.0" encoding="utf-8"?>
<ds:datastoreItem xmlns:ds="http://schemas.openxmlformats.org/officeDocument/2006/customXml" ds:itemID="{9E928CD1-3735-4FFD-A7A2-FDC6C4829B6C}"/>
</file>

<file path=customXml/itemProps3.xml><?xml version="1.0" encoding="utf-8"?>
<ds:datastoreItem xmlns:ds="http://schemas.openxmlformats.org/officeDocument/2006/customXml" ds:itemID="{EF9A87DA-A016-4137-B61E-9A5E9CEF7A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TP TMDLs</vt:lpstr>
      <vt:lpstr>Planned BMP Estimated 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Crunkleton</dc:creator>
  <cp:lastModifiedBy>Megan Crunkleton</cp:lastModifiedBy>
  <dcterms:created xsi:type="dcterms:W3CDTF">2015-06-05T18:17:20Z</dcterms:created>
  <dcterms:modified xsi:type="dcterms:W3CDTF">2025-03-19T18:24:40Z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0x010100B4B27FDD434562478512FD5094E2BB9A</vt:lpwstr>
  </property>
</Properties>
</file>